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 activeTab="9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ร้านค้าจำหน่ายอาหารสัตว์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ฉะเชิงเทรา!$B:$B,ฉะเชิงเทรา!#REF!</definedName>
    <definedName name="_xlnm.Print_Titles" localSheetId="9">สรุปร้านค้าจำหน่ายอาหารสัตว์!$B:$B,สรุปร้านค้าจำหน่ายอาหารสัตว์!$1:$2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7" l="1"/>
  <c r="E16" i="17"/>
  <c r="F16" i="17"/>
  <c r="G16" i="17"/>
  <c r="C16" i="17"/>
  <c r="H6" i="17" l="1"/>
  <c r="H7" i="17"/>
  <c r="H8" i="17"/>
  <c r="H9" i="17"/>
  <c r="H10" i="17"/>
  <c r="H11" i="17"/>
  <c r="H12" i="17"/>
  <c r="H13" i="17"/>
  <c r="H15" i="17"/>
  <c r="H14" i="17"/>
  <c r="H5" i="17"/>
  <c r="H16" i="17" l="1"/>
  <c r="F12" i="15"/>
  <c r="D9" i="15"/>
  <c r="F9" i="15"/>
  <c r="G9" i="15"/>
  <c r="C9" i="15"/>
  <c r="F8" i="15"/>
  <c r="D6" i="15"/>
  <c r="D11" i="23"/>
  <c r="D13" i="15" s="1"/>
  <c r="E11" i="23"/>
  <c r="E13" i="15" s="1"/>
  <c r="F11" i="23"/>
  <c r="F13" i="15" s="1"/>
  <c r="G11" i="23"/>
  <c r="G13" i="15" s="1"/>
  <c r="H7" i="23"/>
  <c r="H8" i="23"/>
  <c r="H9" i="23"/>
  <c r="H10" i="23"/>
  <c r="H6" i="23"/>
  <c r="H5" i="23"/>
  <c r="D9" i="19"/>
  <c r="D12" i="15" s="1"/>
  <c r="E9" i="19"/>
  <c r="E12" i="15" s="1"/>
  <c r="F9" i="19"/>
  <c r="G9" i="19"/>
  <c r="G12" i="15" s="1"/>
  <c r="H7" i="19"/>
  <c r="H8" i="19"/>
  <c r="H6" i="19"/>
  <c r="H5" i="19"/>
  <c r="D14" i="22"/>
  <c r="D11" i="15" s="1"/>
  <c r="E14" i="22"/>
  <c r="E11" i="15" s="1"/>
  <c r="F14" i="22"/>
  <c r="F11" i="15" s="1"/>
  <c r="G14" i="22"/>
  <c r="G11" i="15" s="1"/>
  <c r="H7" i="22"/>
  <c r="H8" i="22"/>
  <c r="H9" i="22"/>
  <c r="H10" i="22"/>
  <c r="H11" i="22"/>
  <c r="H12" i="22"/>
  <c r="H13" i="22"/>
  <c r="H6" i="22"/>
  <c r="H5" i="22"/>
  <c r="D12" i="20"/>
  <c r="D10" i="15" s="1"/>
  <c r="E12" i="20"/>
  <c r="E10" i="15" s="1"/>
  <c r="F12" i="20"/>
  <c r="F10" i="15" s="1"/>
  <c r="G12" i="20"/>
  <c r="G10" i="15" s="1"/>
  <c r="H7" i="20"/>
  <c r="H8" i="20"/>
  <c r="H9" i="20"/>
  <c r="H10" i="20"/>
  <c r="H11" i="20"/>
  <c r="H6" i="20"/>
  <c r="H5" i="20"/>
  <c r="D12" i="18"/>
  <c r="E12" i="18"/>
  <c r="E9" i="15" s="1"/>
  <c r="F12" i="18"/>
  <c r="G12" i="18"/>
  <c r="H7" i="18"/>
  <c r="H12" i="18" s="1"/>
  <c r="H8" i="18"/>
  <c r="H9" i="18"/>
  <c r="H10" i="18"/>
  <c r="H11" i="18"/>
  <c r="H6" i="18"/>
  <c r="H5" i="18"/>
  <c r="F15" i="16"/>
  <c r="G15" i="16"/>
  <c r="G8" i="15" s="1"/>
  <c r="H7" i="16"/>
  <c r="H8" i="16"/>
  <c r="H9" i="16"/>
  <c r="H10" i="16"/>
  <c r="H11" i="16"/>
  <c r="H12" i="16"/>
  <c r="H13" i="16"/>
  <c r="H14" i="16"/>
  <c r="H6" i="16"/>
  <c r="H5" i="16"/>
  <c r="D13" i="21"/>
  <c r="D7" i="15" s="1"/>
  <c r="E13" i="21"/>
  <c r="E7" i="15" s="1"/>
  <c r="F13" i="21"/>
  <c r="F7" i="15" s="1"/>
  <c r="G13" i="21"/>
  <c r="G7" i="15" s="1"/>
  <c r="H8" i="21"/>
  <c r="H9" i="21"/>
  <c r="H10" i="21"/>
  <c r="H11" i="21"/>
  <c r="H12" i="21"/>
  <c r="H7" i="21"/>
  <c r="H6" i="21"/>
  <c r="H5" i="21"/>
  <c r="E6" i="15"/>
  <c r="F6" i="15"/>
  <c r="G6" i="15"/>
  <c r="D16" i="5"/>
  <c r="D5" i="15" s="1"/>
  <c r="E16" i="5"/>
  <c r="E5" i="15" s="1"/>
  <c r="F16" i="5"/>
  <c r="F5" i="15" s="1"/>
  <c r="G16" i="5"/>
  <c r="G5" i="15" s="1"/>
  <c r="H7" i="5"/>
  <c r="H8" i="5"/>
  <c r="H9" i="5"/>
  <c r="H10" i="5"/>
  <c r="H11" i="5"/>
  <c r="H12" i="5"/>
  <c r="H13" i="5"/>
  <c r="H14" i="5"/>
  <c r="H15" i="5"/>
  <c r="H6" i="5"/>
  <c r="H5" i="5"/>
  <c r="E15" i="16"/>
  <c r="E8" i="15" s="1"/>
  <c r="C11" i="23"/>
  <c r="C13" i="15" s="1"/>
  <c r="C12" i="18"/>
  <c r="H14" i="22" l="1"/>
  <c r="H9" i="19"/>
  <c r="H15" i="16"/>
  <c r="H16" i="5"/>
  <c r="H9" i="15"/>
  <c r="H13" i="15"/>
  <c r="E14" i="15"/>
  <c r="G14" i="15"/>
  <c r="F14" i="15"/>
  <c r="H11" i="23"/>
  <c r="H12" i="20"/>
  <c r="H13" i="21"/>
  <c r="C14" i="22"/>
  <c r="C11" i="15" s="1"/>
  <c r="H11" i="15" s="1"/>
  <c r="C13" i="21" l="1"/>
  <c r="C7" i="15" s="1"/>
  <c r="H7" i="15" s="1"/>
  <c r="C12" i="20" l="1"/>
  <c r="C10" i="15" s="1"/>
  <c r="H10" i="15" s="1"/>
  <c r="C9" i="19" l="1"/>
  <c r="C12" i="15" s="1"/>
  <c r="H12" i="15" s="1"/>
  <c r="C6" i="15" l="1"/>
  <c r="H6" i="15" s="1"/>
  <c r="D15" i="16" l="1"/>
  <c r="D8" i="15" s="1"/>
  <c r="D14" i="15" s="1"/>
  <c r="C15" i="16"/>
  <c r="C8" i="15" s="1"/>
  <c r="H8" i="15" s="1"/>
  <c r="C16" i="5" l="1"/>
  <c r="C5" i="15" s="1"/>
  <c r="H5" i="15" s="1"/>
  <c r="H14" i="15" s="1"/>
  <c r="C14" i="15" l="1"/>
</calcChain>
</file>

<file path=xl/sharedStrings.xml><?xml version="1.0" encoding="utf-8"?>
<sst xmlns="http://schemas.openxmlformats.org/spreadsheetml/2006/main" count="231" uniqueCount="117">
  <si>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</si>
  <si>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</si>
  <si>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</si>
  <si>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</si>
  <si>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</si>
  <si>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</si>
  <si>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</si>
  <si>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</si>
  <si>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</si>
  <si>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</si>
  <si>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</si>
  <si>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</si>
  <si>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</si>
  <si>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</si>
  <si>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</si>
  <si>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</si>
  <si>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</si>
  <si>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</si>
  <si>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</si>
  <si>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</si>
  <si>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</si>
  <si>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</si>
  <si>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</si>
  <si>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</si>
  <si>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</si>
  <si>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</si>
  <si>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</si>
  <si>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</si>
  <si>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</si>
  <si>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</si>
  <si>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</si>
  <si>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</si>
  <si>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</si>
  <si>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</si>
  <si>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</si>
  <si>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</si>
  <si>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</si>
  <si>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</si>
  <si>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</si>
  <si>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</si>
  <si>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</si>
  <si>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</si>
  <si>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</si>
  <si>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</si>
  <si>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</si>
  <si>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</si>
  <si>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</si>
  <si>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</si>
  <si>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</si>
  <si>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</si>
  <si>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</si>
  <si>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</si>
  <si>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</si>
  <si>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</si>
  <si>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</si>
  <si>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</si>
  <si>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</si>
  <si>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</si>
  <si>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</si>
  <si>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</si>
  <si>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</si>
  <si>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</si>
  <si>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</si>
  <si>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</si>
  <si>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</si>
  <si>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</si>
  <si>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</si>
  <si>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</si>
  <si>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</si>
  <si>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</si>
  <si>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</si>
  <si>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</si>
  <si>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</si>
  <si>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</si>
  <si>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</si>
  <si>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</si>
  <si>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</si>
  <si>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</si>
  <si>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</si>
  <si>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</si>
  <si>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รวมทั้งหมด</t>
  </si>
  <si>
    <t>สำนักงานปศุสัตว์จังหวัดปราจีนบุรี</t>
  </si>
  <si>
    <t>วัตถุดิบ</t>
  </si>
  <si>
    <t>วัตถุที่ผสมแล้ว</t>
  </si>
  <si>
    <t>อาหารสัตว์เลี้ยง</t>
  </si>
  <si>
    <t>อาหารเสริมสำหรับสัตว์</t>
  </si>
  <si>
    <t>ผลิตภัณฑ์นมสำหรับสัตว์</t>
  </si>
  <si>
    <t>ประเภทร้านค้าจำหน่ายอาหารสัตว์ (แห่ง)</t>
  </si>
  <si>
    <t>แบบสรุปร้านค้าจำหน่ายอาหารสัตว์ จำแนกตามประเภทร้านค้า และรายจังหวัด</t>
  </si>
  <si>
    <t>จังหวัด</t>
  </si>
  <si>
    <t>แบบสรุปร้านค้าจำหน่ายอาหารสัตว์ จำแนกตามประเภทร้านค้า และ รายอำเภอ</t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</si>
  <si>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433 แห่ง แต่มีการนับซ้ำ เนื่องจากร้านค้าหนึ่งแห่งมีการจำหน่ายอาหารหลายประเภท</t>
    </r>
  </si>
  <si>
    <t>อำเภอะเกาะสีชัง</t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</si>
  <si>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1,890 แห่ง แต่มีการนับซ้ำ เนื่องจากร้านค้าหนึ่งแห่งมีการจำหน่ายอาหารหลายประเภท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</si>
  <si>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671 แห่ง ไม่มีการนับซ้ำ แต่ร้านค้าหนึ่งแห่งมีการจำหน่ายอาหารหลายประเภท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</si>
  <si>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266 แห่ง ไม่มีการนับซ้ำ แต่ร้านค้าหนึ่งแห่งมีการจำหน่ายอาหารหลายประเภท</t>
    </r>
  </si>
  <si>
    <t>อาหารสัตว์เลี้ยง (สำเร็จรูป)</t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</si>
  <si>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113 แห่ง ไม่มีการนับซ้ำ แต่ร้านค้าหนึ่งแห่งมีการจำหน่ายอาหารหลายประเภท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</si>
  <si>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275 แห่ง ไม่มีการนับซ้ำ แต่ร้านค้าหนึ่งแห่งมีการจำหน่ายอาหารหลายประเภท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</si>
  <si>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213 แห่ง ไม่มีการนับซ้ำ แต่ร้านค้าหนึ่งแห่งมีการจำหน่ายอาหารหลายประเภท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</si>
  <si>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125 แห่ง ไม่มีการนับซ้ำ แต่ร้านค้าหนึ่งแห่งมีการจำหน่ายอาหารหลายประเภท</t>
    </r>
  </si>
  <si>
    <r>
      <rPr>
        <b/>
        <sz val="16"/>
        <color rgb="FFFF0000"/>
        <rFont val="TH SarabunPSK"/>
        <family val="2"/>
      </rPr>
      <t>หมายเหตุ :</t>
    </r>
    <r>
      <rPr>
        <sz val="16"/>
        <color theme="1"/>
        <rFont val="TH SarabunPSK"/>
        <family val="2"/>
      </rPr>
      <t xml:space="preserve"> จำนวนร้านค้าจำหน่ายมีทั้งหมด 1,190 แห่ง ไม่มีการนับซ้ำ แต่ร้านค้าหนึ่งแห่งมีการจำหน่ายอาหารหลายประเภท</t>
    </r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</si>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</sst>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1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  <font>
      <b/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100">
    <xf numFmtId="0" fontId="0" fillId="0" borderId="0" xfId="0"/>
    <xf numFmtId="188" fontId="3" fillId="0" borderId="2" xfId="1" applyNumberFormat="1" applyFont="1" applyBorder="1"/>
    <xf numFmtId="0" fontId="3" fillId="0" borderId="0" xfId="0" applyFont="1"/>
    <xf numFmtId="0" fontId="3" fillId="0" borderId="2" xfId="0" applyFont="1" applyBorder="1"/>
    <xf numFmtId="0" fontId="4" fillId="0" borderId="3" xfId="0" applyFont="1" applyBorder="1" applyAlignment="1">
      <alignment vertical="top"/>
    </xf>
    <xf numFmtId="0" fontId="2" fillId="0" borderId="0" xfId="0" applyFont="1"/>
    <xf numFmtId="188" fontId="2" fillId="0" borderId="1" xfId="0" applyNumberFormat="1" applyFont="1" applyBorder="1"/>
    <xf numFmtId="188" fontId="3" fillId="0" borderId="3" xfId="1" applyNumberFormat="1" applyFont="1" applyBorder="1"/>
    <xf numFmtId="188" fontId="2" fillId="0" borderId="1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2" xfId="3" applyFont="1" applyBorder="1"/>
    <xf numFmtId="0" fontId="3" fillId="0" borderId="3" xfId="3" applyFont="1" applyBorder="1" applyAlignment="1">
      <alignment vertical="top"/>
    </xf>
    <xf numFmtId="188" fontId="2" fillId="0" borderId="1" xfId="3" applyNumberFormat="1" applyFont="1" applyBorder="1"/>
    <xf numFmtId="0" fontId="3" fillId="0" borderId="3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3" fillId="0" borderId="2" xfId="4" applyNumberFormat="1" applyFont="1" applyBorder="1"/>
    <xf numFmtId="188" fontId="8" fillId="0" borderId="3" xfId="4" applyNumberFormat="1" applyFont="1" applyBorder="1"/>
    <xf numFmtId="189" fontId="3" fillId="0" borderId="2" xfId="1" applyNumberFormat="1" applyFont="1" applyBorder="1"/>
    <xf numFmtId="189" fontId="3" fillId="0" borderId="3" xfId="1" applyNumberFormat="1" applyFont="1" applyBorder="1"/>
    <xf numFmtId="189" fontId="3" fillId="0" borderId="6" xfId="1" applyNumberFormat="1" applyFont="1" applyBorder="1"/>
    <xf numFmtId="0" fontId="3" fillId="0" borderId="3" xfId="0" applyFont="1" applyBorder="1"/>
    <xf numFmtId="188" fontId="3" fillId="0" borderId="2" xfId="1" applyNumberFormat="1" applyFont="1" applyBorder="1" applyAlignment="1">
      <alignment wrapText="1"/>
    </xf>
    <xf numFmtId="188" fontId="3" fillId="0" borderId="3" xfId="1" applyNumberFormat="1" applyFont="1" applyBorder="1" applyAlignment="1">
      <alignment wrapText="1"/>
    </xf>
    <xf numFmtId="188" fontId="3" fillId="0" borderId="3" xfId="4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6" xfId="0" applyFont="1" applyBorder="1" applyAlignment="1">
      <alignment vertical="top"/>
    </xf>
    <xf numFmtId="188" fontId="3" fillId="0" borderId="6" xfId="1" applyNumberFormat="1" applyFont="1" applyBorder="1"/>
    <xf numFmtId="188" fontId="2" fillId="0" borderId="1" xfId="1" applyNumberFormat="1" applyFont="1" applyFill="1" applyBorder="1"/>
    <xf numFmtId="188" fontId="3" fillId="0" borderId="2" xfId="1" applyNumberFormat="1" applyFont="1" applyBorder="1" applyAlignment="1">
      <alignment horizontal="left" vertical="center"/>
    </xf>
    <xf numFmtId="188" fontId="3" fillId="0" borderId="3" xfId="1" applyNumberFormat="1" applyFont="1" applyBorder="1" applyAlignment="1">
      <alignment horizontal="left" vertical="center"/>
    </xf>
    <xf numFmtId="0" fontId="3" fillId="0" borderId="6" xfId="0" applyFont="1" applyBorder="1"/>
    <xf numFmtId="188" fontId="3" fillId="0" borderId="2" xfId="0" applyNumberFormat="1" applyFont="1" applyBorder="1"/>
    <xf numFmtId="188" fontId="3" fillId="0" borderId="3" xfId="0" applyNumberFormat="1" applyFont="1" applyBorder="1"/>
    <xf numFmtId="188" fontId="3" fillId="0" borderId="6" xfId="0" applyNumberFormat="1" applyFont="1" applyBorder="1"/>
    <xf numFmtId="0" fontId="3" fillId="0" borderId="6" xfId="3" applyFont="1" applyBorder="1" applyAlignment="1">
      <alignment vertical="top"/>
    </xf>
    <xf numFmtId="0" fontId="3" fillId="0" borderId="6" xfId="3" applyFont="1" applyBorder="1"/>
    <xf numFmtId="188" fontId="8" fillId="0" borderId="6" xfId="4" applyNumberFormat="1" applyFont="1" applyBorder="1"/>
    <xf numFmtId="188" fontId="2" fillId="0" borderId="1" xfId="2" applyNumberFormat="1" applyFont="1" applyBorder="1"/>
    <xf numFmtId="0" fontId="3" fillId="0" borderId="2" xfId="2" applyFont="1" applyBorder="1"/>
    <xf numFmtId="0" fontId="3" fillId="0" borderId="3" xfId="2" applyFont="1" applyBorder="1"/>
    <xf numFmtId="0" fontId="3" fillId="0" borderId="6" xfId="2" applyFont="1" applyBorder="1"/>
    <xf numFmtId="188" fontId="2" fillId="0" borderId="1" xfId="1" applyNumberFormat="1" applyFont="1" applyBorder="1" applyAlignment="1">
      <alignment vertical="center"/>
    </xf>
    <xf numFmtId="0" fontId="3" fillId="0" borderId="2" xfId="3" applyFont="1" applyBorder="1" applyAlignment="1">
      <alignment vertical="center"/>
    </xf>
    <xf numFmtId="0" fontId="3" fillId="0" borderId="3" xfId="3" applyFont="1" applyBorder="1" applyAlignment="1">
      <alignment vertical="center"/>
    </xf>
    <xf numFmtId="188" fontId="3" fillId="0" borderId="3" xfId="1" applyNumberFormat="1" applyFont="1" applyBorder="1" applyAlignment="1">
      <alignment horizontal="left" wrapText="1"/>
    </xf>
    <xf numFmtId="188" fontId="3" fillId="0" borderId="6" xfId="1" applyNumberFormat="1" applyFont="1" applyBorder="1" applyAlignment="1">
      <alignment horizontal="right" vertical="center"/>
    </xf>
    <xf numFmtId="188" fontId="3" fillId="0" borderId="6" xfId="1" applyNumberFormat="1" applyFont="1" applyBorder="1" applyAlignment="1">
      <alignment wrapText="1"/>
    </xf>
    <xf numFmtId="188" fontId="2" fillId="0" borderId="1" xfId="2" applyNumberFormat="1" applyFont="1" applyFill="1" applyBorder="1"/>
    <xf numFmtId="0" fontId="3" fillId="0" borderId="2" xfId="2" applyFont="1" applyBorder="1" applyAlignment="1">
      <alignment horizontal="left" vertical="center"/>
    </xf>
    <xf numFmtId="188" fontId="3" fillId="0" borderId="2" xfId="2" applyNumberFormat="1" applyFont="1" applyBorder="1"/>
    <xf numFmtId="0" fontId="3" fillId="0" borderId="3" xfId="2" applyFont="1" applyBorder="1" applyAlignment="1">
      <alignment horizontal="left" vertical="center"/>
    </xf>
    <xf numFmtId="188" fontId="3" fillId="0" borderId="3" xfId="2" applyNumberFormat="1" applyFont="1" applyBorder="1"/>
    <xf numFmtId="0" fontId="3" fillId="0" borderId="6" xfId="2" applyFont="1" applyBorder="1" applyAlignment="1">
      <alignment horizontal="left" vertical="center"/>
    </xf>
    <xf numFmtId="188" fontId="3" fillId="0" borderId="6" xfId="2" applyNumberFormat="1" applyFont="1" applyBorder="1"/>
    <xf numFmtId="188" fontId="3" fillId="0" borderId="6" xfId="4" applyNumberFormat="1" applyFont="1" applyBorder="1"/>
    <xf numFmtId="0" fontId="3" fillId="0" borderId="7" xfId="0" applyFont="1" applyBorder="1"/>
    <xf numFmtId="3" fontId="2" fillId="0" borderId="1" xfId="0" applyNumberFormat="1" applyFont="1" applyBorder="1" applyAlignment="1">
      <alignment horizontal="center"/>
    </xf>
    <xf numFmtId="189" fontId="3" fillId="0" borderId="8" xfId="1" applyNumberFormat="1" applyFont="1" applyBorder="1"/>
    <xf numFmtId="0" fontId="3" fillId="0" borderId="0" xfId="3" applyFont="1" applyFill="1"/>
    <xf numFmtId="3" fontId="2" fillId="0" borderId="1" xfId="0" applyNumberFormat="1" applyFont="1" applyBorder="1" applyAlignment="1">
      <alignment horizontal="center"/>
    </xf>
    <xf numFmtId="189" fontId="3" fillId="0" borderId="2" xfId="1" applyNumberFormat="1" applyFont="1" applyFill="1" applyBorder="1"/>
    <xf numFmtId="189" fontId="3" fillId="0" borderId="3" xfId="1" applyNumberFormat="1" applyFont="1" applyFill="1" applyBorder="1"/>
    <xf numFmtId="188" fontId="3" fillId="0" borderId="3" xfId="4" applyNumberFormat="1" applyFont="1" applyBorder="1" applyAlignment="1">
      <alignment horizontal="right"/>
    </xf>
    <xf numFmtId="188" fontId="3" fillId="0" borderId="2" xfId="4" applyNumberFormat="1" applyFont="1" applyFill="1" applyBorder="1"/>
    <xf numFmtId="188" fontId="3" fillId="0" borderId="3" xfId="4" applyNumberFormat="1" applyFont="1" applyFill="1" applyBorder="1"/>
    <xf numFmtId="0" fontId="3" fillId="0" borderId="5" xfId="0" applyFont="1" applyBorder="1"/>
    <xf numFmtId="188" fontId="3" fillId="0" borderId="3" xfId="4" applyNumberFormat="1" applyFont="1" applyBorder="1" applyAlignment="1">
      <alignment horizontal="center"/>
    </xf>
    <xf numFmtId="189" fontId="4" fillId="0" borderId="2" xfId="1" applyNumberFormat="1" applyFont="1" applyBorder="1" applyAlignment="1">
      <alignment horizontal="center"/>
    </xf>
    <xf numFmtId="189" fontId="4" fillId="0" borderId="3" xfId="1" applyNumberFormat="1" applyFont="1" applyBorder="1" applyAlignment="1">
      <alignment horizontal="center"/>
    </xf>
    <xf numFmtId="189" fontId="4" fillId="0" borderId="6" xfId="1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88" fontId="3" fillId="0" borderId="8" xfId="1" applyNumberFormat="1" applyFont="1" applyBorder="1"/>
    <xf numFmtId="188" fontId="3" fillId="0" borderId="8" xfId="4" applyNumberFormat="1" applyFont="1" applyBorder="1"/>
    <xf numFmtId="188" fontId="3" fillId="0" borderId="8" xfId="0" applyNumberFormat="1" applyFont="1" applyBorder="1"/>
    <xf numFmtId="188" fontId="3" fillId="0" borderId="2" xfId="4" applyNumberFormat="1" applyFont="1" applyBorder="1" applyAlignment="1">
      <alignment horizontal="center"/>
    </xf>
    <xf numFmtId="188" fontId="3" fillId="0" borderId="6" xfId="4" applyNumberFormat="1" applyFont="1" applyBorder="1" applyAlignment="1">
      <alignment horizontal="center"/>
    </xf>
    <xf numFmtId="0" fontId="4" fillId="0" borderId="5" xfId="0" applyFont="1" applyBorder="1" applyAlignment="1">
      <alignment vertical="top"/>
    </xf>
    <xf numFmtId="0" fontId="3" fillId="0" borderId="2" xfId="1" applyNumberFormat="1" applyFont="1" applyBorder="1" applyAlignment="1">
      <alignment vertical="top"/>
    </xf>
    <xf numFmtId="0" fontId="3" fillId="0" borderId="3" xfId="1" applyNumberFormat="1" applyFont="1" applyBorder="1" applyAlignment="1">
      <alignment vertical="top"/>
    </xf>
    <xf numFmtId="0" fontId="3" fillId="0" borderId="5" xfId="1" applyNumberFormat="1" applyFont="1" applyBorder="1" applyAlignment="1">
      <alignment vertical="top"/>
    </xf>
    <xf numFmtId="3" fontId="2" fillId="0" borderId="1" xfId="0" applyNumberFormat="1" applyFont="1" applyBorder="1" applyAlignment="1">
      <alignment horizont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defaultColWidth="8.69921875" defaultRowHeight="24.6" x14ac:dyDescent="0.7"/>
  <cols>
    <col min="1" max="1" width="7.3984375" style="2" customWidth="1"/>
    <col min="2" max="2" width="20.3984375" style="2" customWidth="1"/>
    <col min="3" max="3" width="11.59765625" style="2" customWidth="1"/>
    <col min="4" max="4" width="13.19921875" style="2" bestFit="1" customWidth="1"/>
    <col min="5" max="5" width="21.69921875" style="2" bestFit="1" customWidth="1"/>
    <col min="6" max="6" width="20.296875" style="2" bestFit="1" customWidth="1"/>
    <col min="7" max="7" width="21.3984375" style="2" bestFit="1" customWidth="1"/>
    <col min="8" max="8" width="15.69921875" style="2" customWidth="1"/>
    <col min="9" max="16384" width="8.69921875" style="2"/>
  </cols>
  <sheetData>
    <row r="1" spans="1:9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x14ac:dyDescent="0.7">
      <c r="A2" s="91" t="s">
        <v>2</v>
      </c>
      <c r="B2" s="91"/>
      <c r="C2" s="91"/>
      <c r="D2" s="91"/>
      <c r="E2" s="91"/>
      <c r="F2" s="91"/>
      <c r="G2" s="91"/>
      <c r="H2" s="91"/>
    </row>
    <row r="3" spans="1:9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x14ac:dyDescent="0.7">
      <c r="A4" s="92"/>
      <c r="B4" s="92"/>
      <c r="C4" s="63" t="s">
        <v>82</v>
      </c>
      <c r="D4" s="63" t="s">
        <v>83</v>
      </c>
      <c r="E4" s="87" t="s">
        <v>96</v>
      </c>
      <c r="F4" s="63" t="s">
        <v>85</v>
      </c>
      <c r="G4" s="63" t="s">
        <v>86</v>
      </c>
      <c r="H4" s="94"/>
    </row>
    <row r="5" spans="1:9" x14ac:dyDescent="0.7">
      <c r="A5" s="29">
        <v>1</v>
      </c>
      <c r="B5" s="3" t="s">
        <v>3</v>
      </c>
      <c r="C5" s="67"/>
      <c r="D5" s="67"/>
      <c r="E5" s="67">
        <v>108</v>
      </c>
      <c r="F5" s="67"/>
      <c r="G5" s="67"/>
      <c r="H5" s="38">
        <f>SUM(C5:G5)</f>
        <v>108</v>
      </c>
    </row>
    <row r="6" spans="1:9" x14ac:dyDescent="0.7">
      <c r="A6" s="30">
        <v>2</v>
      </c>
      <c r="B6" s="4" t="s">
        <v>4</v>
      </c>
      <c r="C6" s="68"/>
      <c r="D6" s="68"/>
      <c r="E6" s="68">
        <v>26</v>
      </c>
      <c r="F6" s="68"/>
      <c r="G6" s="68"/>
      <c r="H6" s="39">
        <f>SUM(C6:G6)</f>
        <v>26</v>
      </c>
    </row>
    <row r="7" spans="1:9" x14ac:dyDescent="0.7">
      <c r="A7" s="30">
        <v>3</v>
      </c>
      <c r="B7" s="4" t="s">
        <v>5</v>
      </c>
      <c r="C7" s="68"/>
      <c r="D7" s="68"/>
      <c r="E7" s="68">
        <v>45</v>
      </c>
      <c r="F7" s="68"/>
      <c r="G7" s="68"/>
      <c r="H7" s="39">
        <f t="shared" ref="H7:H15" si="0">SUM(C7:G7)</f>
        <v>45</v>
      </c>
    </row>
    <row r="8" spans="1:9" x14ac:dyDescent="0.7">
      <c r="A8" s="30">
        <v>4</v>
      </c>
      <c r="B8" s="4" t="s">
        <v>6</v>
      </c>
      <c r="C8" s="68"/>
      <c r="D8" s="68"/>
      <c r="E8" s="68">
        <v>33</v>
      </c>
      <c r="F8" s="68"/>
      <c r="G8" s="68"/>
      <c r="H8" s="39">
        <f t="shared" si="0"/>
        <v>33</v>
      </c>
    </row>
    <row r="9" spans="1:9" x14ac:dyDescent="0.7">
      <c r="A9" s="30">
        <v>5</v>
      </c>
      <c r="B9" s="4" t="s">
        <v>7</v>
      </c>
      <c r="C9" s="68"/>
      <c r="D9" s="68"/>
      <c r="E9" s="68">
        <v>40</v>
      </c>
      <c r="F9" s="68"/>
      <c r="G9" s="68"/>
      <c r="H9" s="39">
        <f t="shared" si="0"/>
        <v>40</v>
      </c>
    </row>
    <row r="10" spans="1:9" x14ac:dyDescent="0.7">
      <c r="A10" s="30">
        <v>6</v>
      </c>
      <c r="B10" s="4" t="s">
        <v>8</v>
      </c>
      <c r="C10" s="68"/>
      <c r="D10" s="68"/>
      <c r="E10" s="68">
        <v>42</v>
      </c>
      <c r="F10" s="68"/>
      <c r="G10" s="68"/>
      <c r="H10" s="39">
        <f t="shared" si="0"/>
        <v>42</v>
      </c>
    </row>
    <row r="11" spans="1:9" x14ac:dyDescent="0.7">
      <c r="A11" s="30">
        <v>7</v>
      </c>
      <c r="B11" s="4" t="s">
        <v>9</v>
      </c>
      <c r="C11" s="68"/>
      <c r="D11" s="68"/>
      <c r="E11" s="68">
        <v>30</v>
      </c>
      <c r="F11" s="68"/>
      <c r="G11" s="68"/>
      <c r="H11" s="39">
        <f t="shared" si="0"/>
        <v>30</v>
      </c>
    </row>
    <row r="12" spans="1:9" x14ac:dyDescent="0.7">
      <c r="A12" s="30">
        <v>8</v>
      </c>
      <c r="B12" s="4" t="s">
        <v>10</v>
      </c>
      <c r="C12" s="68"/>
      <c r="D12" s="68"/>
      <c r="E12" s="68">
        <v>13</v>
      </c>
      <c r="F12" s="68"/>
      <c r="G12" s="68"/>
      <c r="H12" s="39">
        <f t="shared" si="0"/>
        <v>13</v>
      </c>
    </row>
    <row r="13" spans="1:9" x14ac:dyDescent="0.7">
      <c r="A13" s="30">
        <v>9</v>
      </c>
      <c r="B13" s="4" t="s">
        <v>11</v>
      </c>
      <c r="C13" s="68"/>
      <c r="D13" s="68"/>
      <c r="E13" s="68">
        <v>85</v>
      </c>
      <c r="F13" s="68"/>
      <c r="G13" s="68"/>
      <c r="H13" s="39">
        <f t="shared" si="0"/>
        <v>85</v>
      </c>
    </row>
    <row r="14" spans="1:9" x14ac:dyDescent="0.7">
      <c r="A14" s="30">
        <v>10</v>
      </c>
      <c r="B14" s="4" t="s">
        <v>12</v>
      </c>
      <c r="C14" s="68"/>
      <c r="D14" s="68"/>
      <c r="E14" s="68">
        <v>5</v>
      </c>
      <c r="F14" s="68"/>
      <c r="G14" s="68"/>
      <c r="H14" s="39">
        <f t="shared" si="0"/>
        <v>5</v>
      </c>
    </row>
    <row r="15" spans="1:9" x14ac:dyDescent="0.7">
      <c r="A15" s="31">
        <v>11</v>
      </c>
      <c r="B15" s="32" t="s">
        <v>13</v>
      </c>
      <c r="C15" s="24"/>
      <c r="D15" s="24"/>
      <c r="E15" s="24">
        <v>6</v>
      </c>
      <c r="F15" s="24"/>
      <c r="G15" s="24"/>
      <c r="H15" s="39">
        <f t="shared" si="0"/>
        <v>6</v>
      </c>
    </row>
    <row r="16" spans="1:9" s="9" customFormat="1" ht="24.6" customHeight="1" x14ac:dyDescent="0.7">
      <c r="A16" s="89" t="s">
        <v>1</v>
      </c>
      <c r="B16" s="89"/>
      <c r="C16" s="34">
        <f t="shared" ref="C16:H16" si="1">SUM(C5:C15)</f>
        <v>0</v>
      </c>
      <c r="D16" s="34">
        <f t="shared" si="1"/>
        <v>0</v>
      </c>
      <c r="E16" s="34">
        <f t="shared" si="1"/>
        <v>433</v>
      </c>
      <c r="F16" s="34">
        <f t="shared" si="1"/>
        <v>0</v>
      </c>
      <c r="G16" s="34">
        <f t="shared" si="1"/>
        <v>0</v>
      </c>
      <c r="H16" s="34">
        <f t="shared" si="1"/>
        <v>433</v>
      </c>
    </row>
    <row r="17" spans="1:5" x14ac:dyDescent="0.7">
      <c r="A17" s="2" t="s">
        <v>91</v>
      </c>
    </row>
    <row r="18" spans="1:5" s="88" customFormat="1" x14ac:dyDescent="0.7">
      <c r="B18" s="65"/>
      <c r="C18" s="65"/>
      <c r="D18" s="65"/>
      <c r="E18" s="65"/>
    </row>
    <row r="19" spans="1:5" x14ac:dyDescent="0.7">
      <c r="A19" s="2" t="s">
        <v>70</v>
      </c>
    </row>
    <row r="20" spans="1:5" x14ac:dyDescent="0.7">
      <c r="A20" s="2" t="s">
        <v>71</v>
      </c>
    </row>
  </sheetData>
  <mergeCells count="7">
    <mergeCell ref="A16:B16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4" width="14" style="11" customWidth="1"/>
    <col min="5" max="5" width="21.69921875" style="11" bestFit="1" customWidth="1"/>
    <col min="6" max="6" width="20.296875" style="11" bestFit="1" customWidth="1"/>
    <col min="7" max="7" width="22.09765625" style="11" customWidth="1"/>
    <col min="8" max="16384" width="14.3984375" style="11"/>
  </cols>
  <sheetData>
    <row r="1" spans="1:9" s="2" customFormat="1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x14ac:dyDescent="0.7">
      <c r="A2" s="91" t="s">
        <v>34</v>
      </c>
      <c r="B2" s="91"/>
      <c r="C2" s="91"/>
      <c r="D2" s="91"/>
      <c r="E2" s="91"/>
      <c r="F2" s="91"/>
      <c r="G2" s="91"/>
      <c r="H2" s="91"/>
    </row>
    <row r="3" spans="1:9" s="2" customFormat="1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x14ac:dyDescent="0.7">
      <c r="A4" s="92"/>
      <c r="B4" s="92"/>
      <c r="C4" s="63" t="s">
        <v>82</v>
      </c>
      <c r="D4" s="63" t="s">
        <v>83</v>
      </c>
      <c r="E4" s="87" t="s">
        <v>96</v>
      </c>
      <c r="F4" s="63" t="s">
        <v>85</v>
      </c>
      <c r="G4" s="63" t="s">
        <v>86</v>
      </c>
      <c r="H4" s="94"/>
    </row>
    <row r="5" spans="1:9" x14ac:dyDescent="0.7">
      <c r="A5" s="29">
        <v>1</v>
      </c>
      <c r="B5" s="13" t="s">
        <v>35</v>
      </c>
      <c r="C5" s="20"/>
      <c r="D5" s="20"/>
      <c r="E5" s="20">
        <v>404</v>
      </c>
      <c r="F5" s="20"/>
      <c r="G5" s="20"/>
      <c r="H5" s="38">
        <f>SUM(C5:G5)</f>
        <v>404</v>
      </c>
    </row>
    <row r="6" spans="1:9" x14ac:dyDescent="0.7">
      <c r="A6" s="30">
        <v>2</v>
      </c>
      <c r="B6" s="14" t="s">
        <v>36</v>
      </c>
      <c r="C6" s="28"/>
      <c r="D6" s="28"/>
      <c r="E6" s="28">
        <v>76</v>
      </c>
      <c r="F6" s="28"/>
      <c r="G6" s="28"/>
      <c r="H6" s="39">
        <f t="shared" ref="H6:H14" si="0">SUM(C6:G6)</f>
        <v>76</v>
      </c>
    </row>
    <row r="7" spans="1:9" x14ac:dyDescent="0.7">
      <c r="A7" s="30">
        <v>3</v>
      </c>
      <c r="B7" s="14" t="s">
        <v>37</v>
      </c>
      <c r="C7" s="28"/>
      <c r="D7" s="28"/>
      <c r="E7" s="69">
        <v>7</v>
      </c>
      <c r="F7" s="69"/>
      <c r="G7" s="69"/>
      <c r="H7" s="39">
        <f t="shared" si="0"/>
        <v>7</v>
      </c>
    </row>
    <row r="8" spans="1:9" x14ac:dyDescent="0.7">
      <c r="A8" s="30">
        <v>4</v>
      </c>
      <c r="B8" s="14" t="s">
        <v>38</v>
      </c>
      <c r="C8" s="28"/>
      <c r="D8" s="28"/>
      <c r="E8" s="28">
        <v>644</v>
      </c>
      <c r="F8" s="28"/>
      <c r="G8" s="28"/>
      <c r="H8" s="39">
        <f t="shared" si="0"/>
        <v>644</v>
      </c>
    </row>
    <row r="9" spans="1:9" x14ac:dyDescent="0.7">
      <c r="A9" s="30">
        <v>5</v>
      </c>
      <c r="B9" s="14" t="s">
        <v>39</v>
      </c>
      <c r="C9" s="28"/>
      <c r="D9" s="28"/>
      <c r="E9" s="28">
        <v>83</v>
      </c>
      <c r="F9" s="28"/>
      <c r="G9" s="28"/>
      <c r="H9" s="39">
        <f t="shared" si="0"/>
        <v>83</v>
      </c>
    </row>
    <row r="10" spans="1:9" x14ac:dyDescent="0.7">
      <c r="A10" s="30">
        <v>6</v>
      </c>
      <c r="B10" s="14" t="s">
        <v>40</v>
      </c>
      <c r="C10" s="28"/>
      <c r="D10" s="28"/>
      <c r="E10" s="28">
        <v>65</v>
      </c>
      <c r="F10" s="28"/>
      <c r="G10" s="28"/>
      <c r="H10" s="39">
        <f t="shared" si="0"/>
        <v>65</v>
      </c>
    </row>
    <row r="11" spans="1:9" x14ac:dyDescent="0.7">
      <c r="A11" s="30">
        <v>7</v>
      </c>
      <c r="B11" s="14" t="s">
        <v>41</v>
      </c>
      <c r="C11" s="28"/>
      <c r="D11" s="28"/>
      <c r="E11" s="28">
        <v>431</v>
      </c>
      <c r="F11" s="28"/>
      <c r="G11" s="28"/>
      <c r="H11" s="39">
        <f t="shared" si="0"/>
        <v>431</v>
      </c>
    </row>
    <row r="12" spans="1:9" x14ac:dyDescent="0.7">
      <c r="A12" s="30">
        <v>8</v>
      </c>
      <c r="B12" s="14" t="s">
        <v>42</v>
      </c>
      <c r="C12" s="28"/>
      <c r="D12" s="28"/>
      <c r="E12" s="28">
        <v>139</v>
      </c>
      <c r="F12" s="28"/>
      <c r="G12" s="28"/>
      <c r="H12" s="39">
        <f t="shared" si="0"/>
        <v>139</v>
      </c>
    </row>
    <row r="13" spans="1:9" x14ac:dyDescent="0.7">
      <c r="A13" s="30">
        <v>9</v>
      </c>
      <c r="B13" s="14" t="s">
        <v>43</v>
      </c>
      <c r="C13" s="28"/>
      <c r="D13" s="28"/>
      <c r="E13" s="28">
        <v>14</v>
      </c>
      <c r="F13" s="28"/>
      <c r="G13" s="28"/>
      <c r="H13" s="39">
        <f t="shared" si="0"/>
        <v>14</v>
      </c>
    </row>
    <row r="14" spans="1:9" x14ac:dyDescent="0.7">
      <c r="A14" s="30">
        <v>10</v>
      </c>
      <c r="B14" s="14" t="s">
        <v>44</v>
      </c>
      <c r="C14" s="25"/>
      <c r="D14" s="25"/>
      <c r="E14" s="28">
        <v>6</v>
      </c>
      <c r="F14" s="25"/>
      <c r="G14" s="25"/>
      <c r="H14" s="39">
        <f t="shared" si="0"/>
        <v>6</v>
      </c>
    </row>
    <row r="15" spans="1:9" x14ac:dyDescent="0.7">
      <c r="A15" s="31">
        <v>11</v>
      </c>
      <c r="B15" s="37" t="s">
        <v>92</v>
      </c>
      <c r="C15" s="61"/>
      <c r="D15" s="61"/>
      <c r="E15" s="37">
        <v>21</v>
      </c>
      <c r="F15" s="61"/>
      <c r="G15" s="61"/>
      <c r="H15" s="40">
        <f>SUM(C15:G15)</f>
        <v>21</v>
      </c>
    </row>
    <row r="16" spans="1:9" x14ac:dyDescent="0.7">
      <c r="A16" s="95" t="s">
        <v>1</v>
      </c>
      <c r="B16" s="95"/>
      <c r="C16" s="15">
        <f>SUM(C5:C15)</f>
        <v>0</v>
      </c>
      <c r="D16" s="15">
        <f t="shared" ref="D16:H16" si="1">SUM(D5:D15)</f>
        <v>0</v>
      </c>
      <c r="E16" s="15">
        <f t="shared" si="1"/>
        <v>1890</v>
      </c>
      <c r="F16" s="15">
        <f t="shared" si="1"/>
        <v>0</v>
      </c>
      <c r="G16" s="15">
        <f t="shared" si="1"/>
        <v>0</v>
      </c>
      <c r="H16" s="15">
        <f t="shared" si="1"/>
        <v>1890</v>
      </c>
    </row>
    <row r="17" spans="1:5" x14ac:dyDescent="0.7">
      <c r="A17" s="2" t="s">
        <v>93</v>
      </c>
    </row>
    <row r="18" spans="1:5" s="65" customFormat="1" x14ac:dyDescent="0.7">
      <c r="A18" s="88"/>
    </row>
    <row r="19" spans="1:5" x14ac:dyDescent="0.7">
      <c r="A19" s="2" t="s">
        <v>70</v>
      </c>
      <c r="E19" s="65"/>
    </row>
    <row r="20" spans="1:5" x14ac:dyDescent="0.7">
      <c r="A20" s="2" t="s">
        <v>71</v>
      </c>
    </row>
  </sheetData>
  <mergeCells count="7">
    <mergeCell ref="A16:B16"/>
    <mergeCell ref="A1:H1"/>
    <mergeCell ref="A2:H2"/>
    <mergeCell ref="A3:A4"/>
    <mergeCell ref="B3:B4"/>
    <mergeCell ref="C3:G3"/>
    <mergeCell ref="H3:H4"/>
  </mergeCells>
  <printOptions horizontalCentered="1"/>
  <pageMargins left="0.73" right="0" top="0.59055118110236204" bottom="0.31496062992126" header="0" footer="0"/>
  <pageSetup paperSize="9" scale="90" orientation="landscape" r:id="rId1"/>
  <headerFooter>
    <oddFooter>&amp;R&amp;"TH SarabunPSK,ธรรมดา"&amp;F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3" width="11.3984375" style="11" customWidth="1"/>
    <col min="4" max="4" width="13.19921875" style="11" bestFit="1" customWidth="1"/>
    <col min="5" max="5" width="21.69921875" style="11" bestFit="1" customWidth="1"/>
    <col min="6" max="16384" width="21.3984375" style="11"/>
  </cols>
  <sheetData>
    <row r="1" spans="1:9" s="2" customFormat="1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x14ac:dyDescent="0.7">
      <c r="A2" s="91" t="s">
        <v>72</v>
      </c>
      <c r="B2" s="91"/>
      <c r="C2" s="91"/>
      <c r="D2" s="91"/>
      <c r="E2" s="91"/>
      <c r="F2" s="91"/>
      <c r="G2" s="91"/>
      <c r="H2" s="91"/>
    </row>
    <row r="3" spans="1:9" s="2" customFormat="1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x14ac:dyDescent="0.7">
      <c r="A4" s="92"/>
      <c r="B4" s="92"/>
      <c r="C4" s="63" t="s">
        <v>82</v>
      </c>
      <c r="D4" s="63" t="s">
        <v>83</v>
      </c>
      <c r="E4" s="87" t="s">
        <v>96</v>
      </c>
      <c r="F4" s="63" t="s">
        <v>85</v>
      </c>
      <c r="G4" s="63" t="s">
        <v>86</v>
      </c>
      <c r="H4" s="94"/>
    </row>
    <row r="5" spans="1:9" x14ac:dyDescent="0.7">
      <c r="A5" s="29">
        <v>1</v>
      </c>
      <c r="B5" s="13" t="s">
        <v>61</v>
      </c>
      <c r="C5" s="20"/>
      <c r="D5" s="22"/>
      <c r="E5" s="22">
        <v>266</v>
      </c>
      <c r="F5" s="22"/>
      <c r="G5" s="13"/>
      <c r="H5" s="38">
        <f>SUM(C5:G5)</f>
        <v>266</v>
      </c>
    </row>
    <row r="6" spans="1:9" x14ac:dyDescent="0.7">
      <c r="A6" s="30">
        <v>2</v>
      </c>
      <c r="B6" s="16" t="s">
        <v>62</v>
      </c>
      <c r="C6" s="21"/>
      <c r="D6" s="23"/>
      <c r="E6" s="23">
        <v>34</v>
      </c>
      <c r="F6" s="16"/>
      <c r="G6" s="16"/>
      <c r="H6" s="39">
        <f>SUM(C6:G6)</f>
        <v>34</v>
      </c>
    </row>
    <row r="7" spans="1:9" x14ac:dyDescent="0.7">
      <c r="A7" s="30">
        <v>3</v>
      </c>
      <c r="B7" s="16" t="s">
        <v>63</v>
      </c>
      <c r="C7" s="21"/>
      <c r="D7" s="23"/>
      <c r="E7" s="23">
        <v>56</v>
      </c>
      <c r="F7" s="16"/>
      <c r="G7" s="16"/>
      <c r="H7" s="39">
        <f t="shared" ref="H7:H12" si="0">SUM(C7:G7)</f>
        <v>56</v>
      </c>
    </row>
    <row r="8" spans="1:9" x14ac:dyDescent="0.7">
      <c r="A8" s="30">
        <v>4</v>
      </c>
      <c r="B8" s="16" t="s">
        <v>64</v>
      </c>
      <c r="C8" s="21"/>
      <c r="D8" s="23"/>
      <c r="E8" s="23">
        <v>67</v>
      </c>
      <c r="F8" s="16"/>
      <c r="G8" s="16"/>
      <c r="H8" s="39">
        <f t="shared" si="0"/>
        <v>67</v>
      </c>
    </row>
    <row r="9" spans="1:9" x14ac:dyDescent="0.7">
      <c r="A9" s="30">
        <v>5</v>
      </c>
      <c r="B9" s="16" t="s">
        <v>65</v>
      </c>
      <c r="C9" s="21"/>
      <c r="D9" s="23"/>
      <c r="E9" s="23">
        <v>135</v>
      </c>
      <c r="F9" s="16"/>
      <c r="G9" s="16"/>
      <c r="H9" s="39">
        <f t="shared" si="0"/>
        <v>135</v>
      </c>
    </row>
    <row r="10" spans="1:9" x14ac:dyDescent="0.7">
      <c r="A10" s="30">
        <v>6</v>
      </c>
      <c r="B10" s="16" t="s">
        <v>66</v>
      </c>
      <c r="C10" s="21"/>
      <c r="D10" s="23"/>
      <c r="E10" s="23">
        <v>87</v>
      </c>
      <c r="F10" s="16"/>
      <c r="G10" s="16"/>
      <c r="H10" s="39">
        <f t="shared" si="0"/>
        <v>87</v>
      </c>
    </row>
    <row r="11" spans="1:9" x14ac:dyDescent="0.7">
      <c r="A11" s="30">
        <v>7</v>
      </c>
      <c r="B11" s="16" t="s">
        <v>67</v>
      </c>
      <c r="C11" s="21"/>
      <c r="D11" s="23"/>
      <c r="E11" s="23">
        <v>15</v>
      </c>
      <c r="F11" s="16"/>
      <c r="G11" s="16"/>
      <c r="H11" s="39">
        <f t="shared" si="0"/>
        <v>15</v>
      </c>
    </row>
    <row r="12" spans="1:9" x14ac:dyDescent="0.7">
      <c r="A12" s="31">
        <v>8</v>
      </c>
      <c r="B12" s="42" t="s">
        <v>68</v>
      </c>
      <c r="C12" s="43"/>
      <c r="D12" s="23"/>
      <c r="E12" s="23">
        <v>11</v>
      </c>
      <c r="F12" s="42"/>
      <c r="G12" s="42"/>
      <c r="H12" s="39">
        <f t="shared" si="0"/>
        <v>11</v>
      </c>
    </row>
    <row r="13" spans="1:9" x14ac:dyDescent="0.7">
      <c r="A13" s="95" t="s">
        <v>1</v>
      </c>
      <c r="B13" s="95"/>
      <c r="C13" s="15">
        <f t="shared" ref="C13:H13" si="1">SUM(C5:C12)</f>
        <v>0</v>
      </c>
      <c r="D13" s="15">
        <f t="shared" si="1"/>
        <v>0</v>
      </c>
      <c r="E13" s="15">
        <f t="shared" si="1"/>
        <v>671</v>
      </c>
      <c r="F13" s="15">
        <f t="shared" si="1"/>
        <v>0</v>
      </c>
      <c r="G13" s="15">
        <f t="shared" si="1"/>
        <v>0</v>
      </c>
      <c r="H13" s="15">
        <f t="shared" si="1"/>
        <v>671</v>
      </c>
    </row>
    <row r="14" spans="1:9" x14ac:dyDescent="0.7">
      <c r="A14" s="2" t="s">
        <v>94</v>
      </c>
    </row>
    <row r="16" spans="1:9" x14ac:dyDescent="0.7">
      <c r="A16" s="2" t="s">
        <v>70</v>
      </c>
    </row>
    <row r="17" spans="1:1" x14ac:dyDescent="0.7">
      <c r="A17" s="2" t="s">
        <v>71</v>
      </c>
    </row>
  </sheetData>
  <mergeCells count="7">
    <mergeCell ref="A13:B13"/>
    <mergeCell ref="A1:H1"/>
    <mergeCell ref="A2:H2"/>
    <mergeCell ref="A3:A4"/>
    <mergeCell ref="B3:B4"/>
    <mergeCell ref="C3:G3"/>
    <mergeCell ref="H3:H4"/>
  </mergeCells>
  <printOptions horizontalCentered="1"/>
  <pageMargins left="0" right="0" top="0.47244094488188998" bottom="0.196850393700787" header="0" footer="0.35433070866141703"/>
  <pageSetup paperSize="9" scale="90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5" sqref="E5:E14"/>
    </sheetView>
  </sheetViews>
  <sheetFormatPr defaultColWidth="14.3984375" defaultRowHeight="24.6" x14ac:dyDescent="0.7"/>
  <cols>
    <col min="1" max="1" width="8.59765625" style="10" customWidth="1"/>
    <col min="2" max="2" width="18.796875" style="10" customWidth="1"/>
    <col min="3" max="4" width="13.8984375" style="10" customWidth="1"/>
    <col min="5" max="5" width="24.09765625" style="10" bestFit="1" customWidth="1"/>
    <col min="6" max="6" width="20.296875" style="10" bestFit="1" customWidth="1"/>
    <col min="7" max="7" width="21.3984375" style="10" bestFit="1" customWidth="1"/>
    <col min="8" max="16384" width="14.3984375" style="10"/>
  </cols>
  <sheetData>
    <row r="1" spans="1:9" s="2" customFormat="1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x14ac:dyDescent="0.7">
      <c r="A2" s="91" t="s">
        <v>73</v>
      </c>
      <c r="B2" s="91"/>
      <c r="C2" s="91"/>
      <c r="D2" s="91"/>
      <c r="E2" s="91"/>
      <c r="F2" s="91"/>
      <c r="G2" s="91"/>
      <c r="H2" s="91"/>
    </row>
    <row r="3" spans="1:9" s="2" customFormat="1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x14ac:dyDescent="0.7">
      <c r="A4" s="92"/>
      <c r="B4" s="92"/>
      <c r="C4" s="63" t="s">
        <v>82</v>
      </c>
      <c r="D4" s="63" t="s">
        <v>83</v>
      </c>
      <c r="E4" s="66" t="s">
        <v>96</v>
      </c>
      <c r="F4" s="63" t="s">
        <v>85</v>
      </c>
      <c r="G4" s="63" t="s">
        <v>86</v>
      </c>
      <c r="H4" s="94"/>
    </row>
    <row r="5" spans="1:9" x14ac:dyDescent="0.7">
      <c r="A5" s="29">
        <v>1</v>
      </c>
      <c r="B5" s="45" t="s">
        <v>24</v>
      </c>
      <c r="C5" s="22"/>
      <c r="D5" s="70"/>
      <c r="E5" s="70">
        <v>87</v>
      </c>
      <c r="F5" s="45"/>
      <c r="G5" s="45"/>
      <c r="H5" s="38">
        <f>SUM(C5:G5)</f>
        <v>87</v>
      </c>
    </row>
    <row r="6" spans="1:9" x14ac:dyDescent="0.7">
      <c r="A6" s="30">
        <v>2</v>
      </c>
      <c r="B6" s="46" t="s">
        <v>25</v>
      </c>
      <c r="C6" s="23"/>
      <c r="D6" s="71"/>
      <c r="E6" s="71">
        <v>13</v>
      </c>
      <c r="F6" s="46"/>
      <c r="G6" s="46"/>
      <c r="H6" s="39">
        <f>SUM(C6:G6)</f>
        <v>13</v>
      </c>
    </row>
    <row r="7" spans="1:9" x14ac:dyDescent="0.7">
      <c r="A7" s="30">
        <v>3</v>
      </c>
      <c r="B7" s="46" t="s">
        <v>26</v>
      </c>
      <c r="C7" s="23"/>
      <c r="D7" s="71"/>
      <c r="E7" s="71">
        <v>38</v>
      </c>
      <c r="F7" s="46"/>
      <c r="G7" s="46"/>
      <c r="H7" s="39">
        <f t="shared" ref="H7:H14" si="0">SUM(C7:G7)</f>
        <v>38</v>
      </c>
    </row>
    <row r="8" spans="1:9" x14ac:dyDescent="0.7">
      <c r="A8" s="30">
        <v>4</v>
      </c>
      <c r="B8" s="46" t="s">
        <v>27</v>
      </c>
      <c r="C8" s="23"/>
      <c r="D8" s="71"/>
      <c r="E8" s="71">
        <v>17</v>
      </c>
      <c r="F8" s="46"/>
      <c r="G8" s="46"/>
      <c r="H8" s="39">
        <f t="shared" si="0"/>
        <v>17</v>
      </c>
    </row>
    <row r="9" spans="1:9" x14ac:dyDescent="0.7">
      <c r="A9" s="30">
        <v>5</v>
      </c>
      <c r="B9" s="46" t="s">
        <v>28</v>
      </c>
      <c r="C9" s="23"/>
      <c r="D9" s="71"/>
      <c r="E9" s="71">
        <v>20</v>
      </c>
      <c r="F9" s="46"/>
      <c r="G9" s="46"/>
      <c r="H9" s="39">
        <f t="shared" si="0"/>
        <v>20</v>
      </c>
    </row>
    <row r="10" spans="1:9" x14ac:dyDescent="0.7">
      <c r="A10" s="30">
        <v>6</v>
      </c>
      <c r="B10" s="46" t="s">
        <v>33</v>
      </c>
      <c r="C10" s="23"/>
      <c r="D10" s="72"/>
      <c r="E10" s="72">
        <v>16</v>
      </c>
      <c r="F10" s="46"/>
      <c r="G10" s="46"/>
      <c r="H10" s="39">
        <f t="shared" si="0"/>
        <v>16</v>
      </c>
    </row>
    <row r="11" spans="1:9" x14ac:dyDescent="0.7">
      <c r="A11" s="30">
        <v>7</v>
      </c>
      <c r="B11" s="46" t="s">
        <v>29</v>
      </c>
      <c r="C11" s="23"/>
      <c r="D11" s="71"/>
      <c r="E11" s="71">
        <v>19</v>
      </c>
      <c r="F11" s="46"/>
      <c r="G11" s="46"/>
      <c r="H11" s="39">
        <f t="shared" si="0"/>
        <v>19</v>
      </c>
    </row>
    <row r="12" spans="1:9" x14ac:dyDescent="0.7">
      <c r="A12" s="30">
        <v>8</v>
      </c>
      <c r="B12" s="46" t="s">
        <v>30</v>
      </c>
      <c r="C12" s="23"/>
      <c r="D12" s="71"/>
      <c r="E12" s="71">
        <v>28</v>
      </c>
      <c r="F12" s="46"/>
      <c r="G12" s="46"/>
      <c r="H12" s="39">
        <f t="shared" si="0"/>
        <v>28</v>
      </c>
    </row>
    <row r="13" spans="1:9" x14ac:dyDescent="0.7">
      <c r="A13" s="30">
        <v>9</v>
      </c>
      <c r="B13" s="46" t="s">
        <v>31</v>
      </c>
      <c r="C13" s="23"/>
      <c r="D13" s="71"/>
      <c r="E13" s="71">
        <v>15</v>
      </c>
      <c r="F13" s="46"/>
      <c r="G13" s="46"/>
      <c r="H13" s="39">
        <f t="shared" si="0"/>
        <v>15</v>
      </c>
    </row>
    <row r="14" spans="1:9" x14ac:dyDescent="0.7">
      <c r="A14" s="31">
        <v>10</v>
      </c>
      <c r="B14" s="47" t="s">
        <v>32</v>
      </c>
      <c r="C14" s="24"/>
      <c r="D14" s="71"/>
      <c r="E14" s="71">
        <v>13</v>
      </c>
      <c r="F14" s="47"/>
      <c r="G14" s="47"/>
      <c r="H14" s="39">
        <f t="shared" si="0"/>
        <v>13</v>
      </c>
    </row>
    <row r="15" spans="1:9" x14ac:dyDescent="0.7">
      <c r="A15" s="96" t="s">
        <v>1</v>
      </c>
      <c r="B15" s="96"/>
      <c r="C15" s="44">
        <f t="shared" ref="C15:H15" si="1">SUM(C5:C14)</f>
        <v>0</v>
      </c>
      <c r="D15" s="44">
        <f t="shared" si="1"/>
        <v>0</v>
      </c>
      <c r="E15" s="44">
        <f t="shared" si="1"/>
        <v>266</v>
      </c>
      <c r="F15" s="44">
        <f t="shared" si="1"/>
        <v>0</v>
      </c>
      <c r="G15" s="44">
        <f t="shared" si="1"/>
        <v>0</v>
      </c>
      <c r="H15" s="44">
        <f t="shared" si="1"/>
        <v>266</v>
      </c>
    </row>
    <row r="16" spans="1:9" x14ac:dyDescent="0.7">
      <c r="A16" s="2" t="s">
        <v>95</v>
      </c>
    </row>
    <row r="17" spans="1:1" x14ac:dyDescent="0.7">
      <c r="A17" s="11"/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A15:B15"/>
    <mergeCell ref="A1:H1"/>
    <mergeCell ref="A2:H2"/>
    <mergeCell ref="A3:A4"/>
    <mergeCell ref="B3:B4"/>
    <mergeCell ref="C3:G3"/>
    <mergeCell ref="H3:H4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5" sqref="E5:E11"/>
    </sheetView>
  </sheetViews>
  <sheetFormatPr defaultColWidth="14.3984375" defaultRowHeight="16.8" x14ac:dyDescent="0.5"/>
  <cols>
    <col min="1" max="1" width="6.69921875" style="12" customWidth="1"/>
    <col min="2" max="2" width="16.296875" style="12" customWidth="1"/>
    <col min="3" max="4" width="14.8984375" style="12" customWidth="1"/>
    <col min="5" max="5" width="24.09765625" style="12" bestFit="1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ht="24.6" x14ac:dyDescent="0.7">
      <c r="A2" s="91" t="s">
        <v>74</v>
      </c>
      <c r="B2" s="91"/>
      <c r="C2" s="91"/>
      <c r="D2" s="91"/>
      <c r="E2" s="91"/>
      <c r="F2" s="91"/>
      <c r="G2" s="91"/>
      <c r="H2" s="91"/>
    </row>
    <row r="3" spans="1:9" s="2" customFormat="1" ht="24.6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ht="24.6" x14ac:dyDescent="0.7">
      <c r="A4" s="92"/>
      <c r="B4" s="92"/>
      <c r="C4" s="63" t="s">
        <v>82</v>
      </c>
      <c r="D4" s="63" t="s">
        <v>83</v>
      </c>
      <c r="E4" s="63" t="s">
        <v>96</v>
      </c>
      <c r="F4" s="63" t="s">
        <v>85</v>
      </c>
      <c r="G4" s="63" t="s">
        <v>86</v>
      </c>
      <c r="H4" s="94"/>
    </row>
    <row r="5" spans="1:9" s="18" customFormat="1" ht="24.6" x14ac:dyDescent="0.7">
      <c r="A5" s="29">
        <v>1</v>
      </c>
      <c r="B5" s="49" t="s">
        <v>45</v>
      </c>
      <c r="C5" s="35"/>
      <c r="D5" s="26"/>
      <c r="E5" s="20">
        <v>38</v>
      </c>
      <c r="F5" s="49"/>
      <c r="G5" s="49"/>
      <c r="H5" s="38">
        <f>SUM(C5:G5)</f>
        <v>38</v>
      </c>
    </row>
    <row r="6" spans="1:9" s="18" customFormat="1" ht="24.6" x14ac:dyDescent="0.7">
      <c r="A6" s="30">
        <v>2</v>
      </c>
      <c r="B6" s="50" t="s">
        <v>46</v>
      </c>
      <c r="C6" s="36"/>
      <c r="D6" s="27"/>
      <c r="E6" s="28">
        <v>17</v>
      </c>
      <c r="F6" s="50"/>
      <c r="G6" s="50"/>
      <c r="H6" s="39">
        <f>SUM(C6:G6)</f>
        <v>17</v>
      </c>
    </row>
    <row r="7" spans="1:9" s="18" customFormat="1" ht="24.6" x14ac:dyDescent="0.7">
      <c r="A7" s="30">
        <v>3</v>
      </c>
      <c r="B7" s="50" t="s">
        <v>47</v>
      </c>
      <c r="C7" s="36"/>
      <c r="D7" s="27"/>
      <c r="E7" s="28">
        <v>8</v>
      </c>
      <c r="F7" s="50"/>
      <c r="G7" s="50"/>
      <c r="H7" s="39">
        <f t="shared" ref="H7:H11" si="0">SUM(C7:G7)</f>
        <v>8</v>
      </c>
    </row>
    <row r="8" spans="1:9" s="18" customFormat="1" ht="24.6" x14ac:dyDescent="0.7">
      <c r="A8" s="30">
        <v>4</v>
      </c>
      <c r="B8" s="50" t="s">
        <v>48</v>
      </c>
      <c r="C8" s="36"/>
      <c r="D8" s="27"/>
      <c r="E8" s="28">
        <v>7</v>
      </c>
      <c r="F8" s="50"/>
      <c r="G8" s="50"/>
      <c r="H8" s="39">
        <f t="shared" si="0"/>
        <v>7</v>
      </c>
    </row>
    <row r="9" spans="1:9" s="2" customFormat="1" ht="24.6" x14ac:dyDescent="0.7">
      <c r="A9" s="30">
        <v>5</v>
      </c>
      <c r="B9" s="25" t="s">
        <v>75</v>
      </c>
      <c r="C9" s="36"/>
      <c r="D9" s="51"/>
      <c r="E9" s="28">
        <v>18</v>
      </c>
      <c r="F9" s="25"/>
      <c r="G9" s="25"/>
      <c r="H9" s="39">
        <f t="shared" si="0"/>
        <v>18</v>
      </c>
    </row>
    <row r="10" spans="1:9" s="2" customFormat="1" ht="24.6" x14ac:dyDescent="0.7">
      <c r="A10" s="30">
        <v>6</v>
      </c>
      <c r="B10" s="25" t="s">
        <v>76</v>
      </c>
      <c r="C10" s="36"/>
      <c r="D10" s="27"/>
      <c r="E10" s="28">
        <v>25</v>
      </c>
      <c r="F10" s="25"/>
      <c r="G10" s="25"/>
      <c r="H10" s="39">
        <f t="shared" si="0"/>
        <v>25</v>
      </c>
    </row>
    <row r="11" spans="1:9" s="2" customFormat="1" ht="24.6" x14ac:dyDescent="0.7">
      <c r="A11" s="31">
        <v>7</v>
      </c>
      <c r="B11" s="37" t="s">
        <v>77</v>
      </c>
      <c r="C11" s="52"/>
      <c r="D11" s="53"/>
      <c r="E11" s="73">
        <v>0</v>
      </c>
      <c r="F11" s="37"/>
      <c r="G11" s="37"/>
      <c r="H11" s="39">
        <f t="shared" si="0"/>
        <v>0</v>
      </c>
    </row>
    <row r="12" spans="1:9" s="17" customFormat="1" ht="24.6" x14ac:dyDescent="0.25">
      <c r="A12" s="97" t="s">
        <v>1</v>
      </c>
      <c r="B12" s="97"/>
      <c r="C12" s="48">
        <f>SUM(C5:C11)</f>
        <v>0</v>
      </c>
      <c r="D12" s="48">
        <f t="shared" ref="D12:H12" si="1">SUM(D5:D11)</f>
        <v>0</v>
      </c>
      <c r="E12" s="48">
        <f t="shared" si="1"/>
        <v>113</v>
      </c>
      <c r="F12" s="48">
        <f t="shared" si="1"/>
        <v>0</v>
      </c>
      <c r="G12" s="48">
        <f t="shared" si="1"/>
        <v>0</v>
      </c>
      <c r="H12" s="48">
        <f t="shared" si="1"/>
        <v>113</v>
      </c>
    </row>
    <row r="13" spans="1:9" ht="24.6" x14ac:dyDescent="0.7">
      <c r="A13" s="2" t="s">
        <v>97</v>
      </c>
      <c r="B13" s="11"/>
      <c r="C13" s="11"/>
      <c r="D13" s="11"/>
    </row>
    <row r="14" spans="1:9" ht="24.6" x14ac:dyDescent="0.7">
      <c r="B14" s="11"/>
      <c r="C14" s="11"/>
      <c r="D14" s="11"/>
    </row>
    <row r="15" spans="1:9" ht="24.6" x14ac:dyDescent="0.7">
      <c r="A15" s="2" t="s">
        <v>70</v>
      </c>
      <c r="C15" s="11"/>
      <c r="D15" s="11"/>
    </row>
    <row r="16" spans="1:9" ht="24.6" x14ac:dyDescent="0.7">
      <c r="A16" s="2" t="s">
        <v>71</v>
      </c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  <row r="20" spans="2:4" ht="24.6" x14ac:dyDescent="0.7">
      <c r="B20" s="11"/>
      <c r="C20" s="11"/>
      <c r="D20" s="11"/>
    </row>
    <row r="21" spans="2:4" ht="24.6" x14ac:dyDescent="0.7">
      <c r="B21" s="11"/>
      <c r="C21" s="11"/>
      <c r="D21" s="11"/>
    </row>
  </sheetData>
  <mergeCells count="7">
    <mergeCell ref="A12:B12"/>
    <mergeCell ref="A1:H1"/>
    <mergeCell ref="A2:H2"/>
    <mergeCell ref="A3:A4"/>
    <mergeCell ref="B3:B4"/>
    <mergeCell ref="C3:G3"/>
    <mergeCell ref="H3:H4"/>
  </mergeCells>
  <printOptions horizontalCentered="1"/>
  <pageMargins left="0.55000000000000004" right="0" top="0.59055118110236204" bottom="0.31496062992126" header="0" footer="0"/>
  <pageSetup paperSize="9" scale="90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"/>
  <sheetViews>
    <sheetView zoomScale="96" zoomScaleNormal="96" workbookViewId="0">
      <selection activeCell="E5" sqref="E5:E11"/>
    </sheetView>
  </sheetViews>
  <sheetFormatPr defaultColWidth="14.3984375" defaultRowHeight="15" customHeight="1" x14ac:dyDescent="0.7"/>
  <cols>
    <col min="1" max="1" width="7.296875" style="10" customWidth="1"/>
    <col min="2" max="2" width="18.19921875" style="10" customWidth="1"/>
    <col min="3" max="4" width="13.09765625" style="10" customWidth="1"/>
    <col min="5" max="5" width="24.09765625" style="10" bestFit="1" customWidth="1"/>
    <col min="6" max="6" width="20.296875" style="10" bestFit="1" customWidth="1"/>
    <col min="7" max="7" width="21.59765625" style="10" bestFit="1" customWidth="1"/>
    <col min="8" max="16384" width="14.3984375" style="10"/>
  </cols>
  <sheetData>
    <row r="1" spans="1:9" s="2" customFormat="1" ht="24.6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ht="24.6" x14ac:dyDescent="0.7">
      <c r="A2" s="91" t="s">
        <v>81</v>
      </c>
      <c r="B2" s="91"/>
      <c r="C2" s="91"/>
      <c r="D2" s="91"/>
      <c r="E2" s="91"/>
      <c r="F2" s="91"/>
      <c r="G2" s="91"/>
      <c r="H2" s="91"/>
    </row>
    <row r="3" spans="1:9" s="2" customFormat="1" ht="24.6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ht="24.6" x14ac:dyDescent="0.7">
      <c r="A4" s="92"/>
      <c r="B4" s="92"/>
      <c r="C4" s="63" t="s">
        <v>82</v>
      </c>
      <c r="D4" s="63" t="s">
        <v>83</v>
      </c>
      <c r="E4" s="66" t="s">
        <v>96</v>
      </c>
      <c r="F4" s="63" t="s">
        <v>85</v>
      </c>
      <c r="G4" s="63" t="s">
        <v>86</v>
      </c>
      <c r="H4" s="94"/>
    </row>
    <row r="5" spans="1:9" ht="24.6" x14ac:dyDescent="0.7">
      <c r="A5" s="29">
        <v>1</v>
      </c>
      <c r="B5" s="55" t="s">
        <v>54</v>
      </c>
      <c r="C5" s="56"/>
      <c r="D5" s="56"/>
      <c r="E5" s="74">
        <v>46</v>
      </c>
      <c r="F5" s="45"/>
      <c r="G5" s="45"/>
      <c r="H5" s="38">
        <f>SUM(C5:G5)</f>
        <v>46</v>
      </c>
    </row>
    <row r="6" spans="1:9" ht="24.6" x14ac:dyDescent="0.7">
      <c r="A6" s="30">
        <v>2</v>
      </c>
      <c r="B6" s="57" t="s">
        <v>55</v>
      </c>
      <c r="C6" s="58"/>
      <c r="D6" s="58"/>
      <c r="E6" s="75">
        <v>82</v>
      </c>
      <c r="F6" s="46"/>
      <c r="G6" s="46"/>
      <c r="H6" s="39">
        <f>SUM(C6:G6)</f>
        <v>82</v>
      </c>
    </row>
    <row r="7" spans="1:9" ht="24.6" x14ac:dyDescent="0.7">
      <c r="A7" s="30">
        <v>3</v>
      </c>
      <c r="B7" s="57" t="s">
        <v>56</v>
      </c>
      <c r="C7" s="58"/>
      <c r="D7" s="58"/>
      <c r="E7" s="75">
        <v>23</v>
      </c>
      <c r="F7" s="46"/>
      <c r="G7" s="46"/>
      <c r="H7" s="39">
        <f t="shared" ref="H7:H11" si="0">SUM(C7:G7)</f>
        <v>23</v>
      </c>
    </row>
    <row r="8" spans="1:9" ht="24.6" x14ac:dyDescent="0.7">
      <c r="A8" s="30">
        <v>4</v>
      </c>
      <c r="B8" s="57" t="s">
        <v>57</v>
      </c>
      <c r="C8" s="58"/>
      <c r="D8" s="58"/>
      <c r="E8" s="75">
        <v>16</v>
      </c>
      <c r="F8" s="46"/>
      <c r="G8" s="46"/>
      <c r="H8" s="39">
        <f t="shared" si="0"/>
        <v>16</v>
      </c>
    </row>
    <row r="9" spans="1:9" ht="24.6" x14ac:dyDescent="0.7">
      <c r="A9" s="30">
        <v>5</v>
      </c>
      <c r="B9" s="57" t="s">
        <v>58</v>
      </c>
      <c r="C9" s="58"/>
      <c r="D9" s="58"/>
      <c r="E9" s="75">
        <v>22</v>
      </c>
      <c r="F9" s="46"/>
      <c r="G9" s="46"/>
      <c r="H9" s="39">
        <f t="shared" si="0"/>
        <v>22</v>
      </c>
    </row>
    <row r="10" spans="1:9" ht="24.6" x14ac:dyDescent="0.7">
      <c r="A10" s="30">
        <v>6</v>
      </c>
      <c r="B10" s="57" t="s">
        <v>59</v>
      </c>
      <c r="C10" s="58"/>
      <c r="D10" s="58"/>
      <c r="E10" s="75">
        <v>72</v>
      </c>
      <c r="F10" s="46"/>
      <c r="G10" s="46"/>
      <c r="H10" s="39">
        <f t="shared" si="0"/>
        <v>72</v>
      </c>
    </row>
    <row r="11" spans="1:9" ht="24.6" x14ac:dyDescent="0.7">
      <c r="A11" s="31">
        <v>7</v>
      </c>
      <c r="B11" s="59" t="s">
        <v>60</v>
      </c>
      <c r="C11" s="60"/>
      <c r="D11" s="60"/>
      <c r="E11" s="76">
        <v>14</v>
      </c>
      <c r="F11" s="47"/>
      <c r="G11" s="47"/>
      <c r="H11" s="39">
        <f t="shared" si="0"/>
        <v>14</v>
      </c>
    </row>
    <row r="12" spans="1:9" s="19" customFormat="1" ht="24.6" x14ac:dyDescent="0.7">
      <c r="A12" s="98" t="s">
        <v>1</v>
      </c>
      <c r="B12" s="98"/>
      <c r="C12" s="54">
        <f t="shared" ref="C12:H12" si="1">SUM(C5:C11)</f>
        <v>0</v>
      </c>
      <c r="D12" s="54">
        <f t="shared" si="1"/>
        <v>0</v>
      </c>
      <c r="E12" s="54">
        <f t="shared" si="1"/>
        <v>275</v>
      </c>
      <c r="F12" s="54">
        <f t="shared" si="1"/>
        <v>0</v>
      </c>
      <c r="G12" s="54">
        <f t="shared" si="1"/>
        <v>0</v>
      </c>
      <c r="H12" s="54">
        <f t="shared" si="1"/>
        <v>275</v>
      </c>
    </row>
    <row r="13" spans="1:9" ht="24.6" x14ac:dyDescent="0.7">
      <c r="A13" s="2" t="s">
        <v>98</v>
      </c>
    </row>
    <row r="14" spans="1:9" ht="24.6" x14ac:dyDescent="0.7">
      <c r="A14" s="2"/>
    </row>
    <row r="15" spans="1:9" ht="24.6" x14ac:dyDescent="0.7">
      <c r="A15" s="2" t="s">
        <v>70</v>
      </c>
    </row>
    <row r="16" spans="1:9" ht="24.6" x14ac:dyDescent="0.7">
      <c r="A16" s="2" t="s">
        <v>71</v>
      </c>
    </row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  <row r="997" ht="16.5" customHeight="1" x14ac:dyDescent="0.7"/>
    <row r="998" ht="16.5" customHeight="1" x14ac:dyDescent="0.7"/>
  </sheetData>
  <mergeCells count="7">
    <mergeCell ref="A12:B12"/>
    <mergeCell ref="A1:H1"/>
    <mergeCell ref="A2:H2"/>
    <mergeCell ref="A3:A4"/>
    <mergeCell ref="B3:B4"/>
    <mergeCell ref="C3:G3"/>
    <mergeCell ref="H3:H4"/>
  </mergeCells>
  <printOptions horizontalCentered="1"/>
  <pageMargins left="0.6" right="0" top="0.59055118110236204" bottom="0.47244094488188998" header="0" footer="0.196850393700787"/>
  <pageSetup paperSize="9" scale="90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5" sqref="E5:E13"/>
    </sheetView>
  </sheetViews>
  <sheetFormatPr defaultColWidth="8.69921875" defaultRowHeight="24.6" x14ac:dyDescent="0.7"/>
  <cols>
    <col min="1" max="1" width="8.296875" style="2" customWidth="1"/>
    <col min="2" max="2" width="18.59765625" style="2" customWidth="1"/>
    <col min="3" max="4" width="15.59765625" style="2" customWidth="1"/>
    <col min="5" max="5" width="24.09765625" style="2" bestFit="1" customWidth="1"/>
    <col min="6" max="6" width="20.296875" style="2" bestFit="1" customWidth="1"/>
    <col min="7" max="7" width="21.3984375" style="2" bestFit="1" customWidth="1"/>
    <col min="8" max="8" width="14.796875" style="2" customWidth="1"/>
    <col min="9" max="16384" width="8.69921875" style="2"/>
  </cols>
  <sheetData>
    <row r="1" spans="1:9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x14ac:dyDescent="0.7">
      <c r="A2" s="91" t="s">
        <v>69</v>
      </c>
      <c r="B2" s="91"/>
      <c r="C2" s="91"/>
      <c r="D2" s="91"/>
      <c r="E2" s="91"/>
      <c r="F2" s="91"/>
      <c r="G2" s="91"/>
      <c r="H2" s="91"/>
    </row>
    <row r="3" spans="1:9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x14ac:dyDescent="0.7">
      <c r="A4" s="92"/>
      <c r="B4" s="92"/>
      <c r="C4" s="66" t="s">
        <v>82</v>
      </c>
      <c r="D4" s="66" t="s">
        <v>83</v>
      </c>
      <c r="E4" s="66" t="s">
        <v>96</v>
      </c>
      <c r="F4" s="66" t="s">
        <v>85</v>
      </c>
      <c r="G4" s="66" t="s">
        <v>86</v>
      </c>
      <c r="H4" s="94"/>
    </row>
    <row r="5" spans="1:9" x14ac:dyDescent="0.7">
      <c r="A5" s="77">
        <v>1</v>
      </c>
      <c r="B5" s="3" t="s">
        <v>102</v>
      </c>
      <c r="C5" s="78"/>
      <c r="D5" s="78"/>
      <c r="E5" s="79">
        <v>44</v>
      </c>
      <c r="F5" s="78"/>
      <c r="G5" s="78"/>
      <c r="H5" s="80">
        <f>SUM(C5:G5)</f>
        <v>44</v>
      </c>
    </row>
    <row r="6" spans="1:9" x14ac:dyDescent="0.7">
      <c r="A6" s="30">
        <v>2</v>
      </c>
      <c r="B6" s="4" t="s">
        <v>103</v>
      </c>
      <c r="C6" s="7"/>
      <c r="D6" s="7"/>
      <c r="E6" s="28">
        <v>23</v>
      </c>
      <c r="F6" s="7"/>
      <c r="G6" s="7"/>
      <c r="H6" s="39">
        <f>SUM(C6:G6)</f>
        <v>23</v>
      </c>
    </row>
    <row r="7" spans="1:9" x14ac:dyDescent="0.7">
      <c r="A7" s="30">
        <v>3</v>
      </c>
      <c r="B7" s="4" t="s">
        <v>104</v>
      </c>
      <c r="C7" s="7"/>
      <c r="D7" s="7"/>
      <c r="E7" s="28">
        <v>39</v>
      </c>
      <c r="F7" s="7"/>
      <c r="G7" s="7"/>
      <c r="H7" s="39">
        <f t="shared" ref="H7:H13" si="0">SUM(C7:G7)</f>
        <v>39</v>
      </c>
    </row>
    <row r="8" spans="1:9" x14ac:dyDescent="0.7">
      <c r="A8" s="30">
        <v>4</v>
      </c>
      <c r="B8" s="4" t="s">
        <v>105</v>
      </c>
      <c r="C8" s="7"/>
      <c r="D8" s="7"/>
      <c r="E8" s="28">
        <v>18</v>
      </c>
      <c r="F8" s="7"/>
      <c r="G8" s="7"/>
      <c r="H8" s="39">
        <f t="shared" si="0"/>
        <v>18</v>
      </c>
    </row>
    <row r="9" spans="1:9" x14ac:dyDescent="0.7">
      <c r="A9" s="30">
        <v>5</v>
      </c>
      <c r="B9" s="4" t="s">
        <v>106</v>
      </c>
      <c r="C9" s="7"/>
      <c r="D9" s="7"/>
      <c r="E9" s="28">
        <v>14</v>
      </c>
      <c r="F9" s="7"/>
      <c r="G9" s="7"/>
      <c r="H9" s="39">
        <f t="shared" si="0"/>
        <v>14</v>
      </c>
    </row>
    <row r="10" spans="1:9" x14ac:dyDescent="0.7">
      <c r="A10" s="30">
        <v>6</v>
      </c>
      <c r="B10" s="4" t="s">
        <v>107</v>
      </c>
      <c r="C10" s="7"/>
      <c r="D10" s="7"/>
      <c r="E10" s="28">
        <v>16</v>
      </c>
      <c r="F10" s="7"/>
      <c r="G10" s="7"/>
      <c r="H10" s="39">
        <f t="shared" si="0"/>
        <v>16</v>
      </c>
    </row>
    <row r="11" spans="1:9" x14ac:dyDescent="0.7">
      <c r="A11" s="30">
        <v>7</v>
      </c>
      <c r="B11" s="4" t="s">
        <v>108</v>
      </c>
      <c r="C11" s="7"/>
      <c r="D11" s="7"/>
      <c r="E11" s="28">
        <v>32</v>
      </c>
      <c r="F11" s="7"/>
      <c r="G11" s="7"/>
      <c r="H11" s="39">
        <f t="shared" si="0"/>
        <v>32</v>
      </c>
    </row>
    <row r="12" spans="1:9" x14ac:dyDescent="0.7">
      <c r="A12" s="30">
        <v>8</v>
      </c>
      <c r="B12" s="4" t="s">
        <v>109</v>
      </c>
      <c r="C12" s="7"/>
      <c r="D12" s="7"/>
      <c r="E12" s="28">
        <v>9</v>
      </c>
      <c r="F12" s="7"/>
      <c r="G12" s="7"/>
      <c r="H12" s="39">
        <f t="shared" si="0"/>
        <v>9</v>
      </c>
    </row>
    <row r="13" spans="1:9" x14ac:dyDescent="0.7">
      <c r="A13" s="31">
        <v>9</v>
      </c>
      <c r="B13" s="83" t="s">
        <v>110</v>
      </c>
      <c r="C13" s="33"/>
      <c r="D13" s="33"/>
      <c r="E13" s="61">
        <v>18</v>
      </c>
      <c r="F13" s="33"/>
      <c r="G13" s="33"/>
      <c r="H13" s="40">
        <f t="shared" si="0"/>
        <v>18</v>
      </c>
    </row>
    <row r="14" spans="1:9" s="5" customFormat="1" x14ac:dyDescent="0.7">
      <c r="A14" s="99" t="s">
        <v>1</v>
      </c>
      <c r="B14" s="99"/>
      <c r="C14" s="6">
        <f t="shared" ref="C14:H14" si="1">SUM(C5:C13)</f>
        <v>0</v>
      </c>
      <c r="D14" s="6">
        <f t="shared" si="1"/>
        <v>0</v>
      </c>
      <c r="E14" s="6">
        <f t="shared" si="1"/>
        <v>213</v>
      </c>
      <c r="F14" s="6">
        <f t="shared" si="1"/>
        <v>0</v>
      </c>
      <c r="G14" s="6">
        <f t="shared" si="1"/>
        <v>0</v>
      </c>
      <c r="H14" s="6">
        <f t="shared" si="1"/>
        <v>213</v>
      </c>
    </row>
    <row r="15" spans="1:9" x14ac:dyDescent="0.7">
      <c r="A15" s="2" t="s">
        <v>99</v>
      </c>
    </row>
    <row r="17" spans="1:1" x14ac:dyDescent="0.7">
      <c r="A17" s="2" t="s">
        <v>70</v>
      </c>
    </row>
    <row r="18" spans="1:1" x14ac:dyDescent="0.7">
      <c r="A18" s="2" t="s">
        <v>71</v>
      </c>
    </row>
  </sheetData>
  <mergeCells count="7">
    <mergeCell ref="A14:B14"/>
    <mergeCell ref="A1:H1"/>
    <mergeCell ref="A2:H2"/>
    <mergeCell ref="A3:A4"/>
    <mergeCell ref="B3:B4"/>
    <mergeCell ref="C3:G3"/>
    <mergeCell ref="H3:H4"/>
  </mergeCells>
  <printOptions horizontalCentered="1"/>
  <pageMargins left="0.48" right="0" top="0.59055118110236204" bottom="0.47244094488188998" header="0.15748031496063" footer="0.196850393700787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5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5" sqref="E5:E8"/>
    </sheetView>
  </sheetViews>
  <sheetFormatPr defaultColWidth="14.3984375" defaultRowHeight="15" customHeight="1" x14ac:dyDescent="0.5"/>
  <cols>
    <col min="1" max="1" width="7.59765625" style="12" customWidth="1"/>
    <col min="2" max="2" width="20.3984375" style="12" customWidth="1"/>
    <col min="3" max="4" width="13" style="12" customWidth="1"/>
    <col min="5" max="5" width="24.09765625" style="12" bestFit="1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ht="24.6" x14ac:dyDescent="0.7">
      <c r="A2" s="91" t="s">
        <v>49</v>
      </c>
      <c r="B2" s="91"/>
      <c r="C2" s="91"/>
      <c r="D2" s="91"/>
      <c r="E2" s="91"/>
      <c r="F2" s="91"/>
      <c r="G2" s="91"/>
      <c r="H2" s="91"/>
    </row>
    <row r="3" spans="1:9" s="2" customFormat="1" ht="24.6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ht="24.6" x14ac:dyDescent="0.7">
      <c r="A4" s="92"/>
      <c r="B4" s="92"/>
      <c r="C4" s="63" t="s">
        <v>82</v>
      </c>
      <c r="D4" s="63" t="s">
        <v>83</v>
      </c>
      <c r="E4" s="66" t="s">
        <v>96</v>
      </c>
      <c r="F4" s="63" t="s">
        <v>85</v>
      </c>
      <c r="G4" s="63" t="s">
        <v>86</v>
      </c>
      <c r="H4" s="94"/>
    </row>
    <row r="5" spans="1:9" s="11" customFormat="1" ht="27.6" customHeight="1" x14ac:dyDescent="0.7">
      <c r="A5" s="29">
        <v>1</v>
      </c>
      <c r="B5" s="13" t="s">
        <v>50</v>
      </c>
      <c r="C5" s="22"/>
      <c r="D5" s="22"/>
      <c r="E5" s="81">
        <v>55</v>
      </c>
      <c r="F5" s="13"/>
      <c r="G5" s="13"/>
      <c r="H5" s="39">
        <f>SUM(C5:G5)</f>
        <v>55</v>
      </c>
    </row>
    <row r="6" spans="1:9" s="11" customFormat="1" ht="27.6" customHeight="1" x14ac:dyDescent="0.7">
      <c r="A6" s="30">
        <v>2</v>
      </c>
      <c r="B6" s="14" t="s">
        <v>51</v>
      </c>
      <c r="C6" s="23"/>
      <c r="D6" s="23"/>
      <c r="E6" s="73">
        <v>23</v>
      </c>
      <c r="F6" s="16"/>
      <c r="G6" s="16"/>
      <c r="H6" s="39">
        <f>SUM(C6:G6)</f>
        <v>23</v>
      </c>
    </row>
    <row r="7" spans="1:9" s="11" customFormat="1" ht="27.6" customHeight="1" x14ac:dyDescent="0.7">
      <c r="A7" s="30">
        <v>3</v>
      </c>
      <c r="B7" s="14" t="s">
        <v>52</v>
      </c>
      <c r="C7" s="23"/>
      <c r="D7" s="23"/>
      <c r="E7" s="73">
        <v>39</v>
      </c>
      <c r="F7" s="16"/>
      <c r="G7" s="16"/>
      <c r="H7" s="39">
        <f t="shared" ref="H7:H8" si="0">SUM(C7:G7)</f>
        <v>39</v>
      </c>
    </row>
    <row r="8" spans="1:9" s="11" customFormat="1" ht="27.6" customHeight="1" x14ac:dyDescent="0.7">
      <c r="A8" s="31">
        <v>4</v>
      </c>
      <c r="B8" s="41" t="s">
        <v>53</v>
      </c>
      <c r="C8" s="24"/>
      <c r="D8" s="24"/>
      <c r="E8" s="82">
        <v>8</v>
      </c>
      <c r="F8" s="42"/>
      <c r="G8" s="42"/>
      <c r="H8" s="39">
        <f t="shared" si="0"/>
        <v>8</v>
      </c>
    </row>
    <row r="9" spans="1:9" ht="27.6" customHeight="1" x14ac:dyDescent="0.7">
      <c r="A9" s="95" t="s">
        <v>1</v>
      </c>
      <c r="B9" s="95"/>
      <c r="C9" s="15">
        <f t="shared" ref="C9:H9" si="1">SUM(C5:C8)</f>
        <v>0</v>
      </c>
      <c r="D9" s="15">
        <f t="shared" si="1"/>
        <v>0</v>
      </c>
      <c r="E9" s="15">
        <f t="shared" si="1"/>
        <v>125</v>
      </c>
      <c r="F9" s="15">
        <f t="shared" si="1"/>
        <v>0</v>
      </c>
      <c r="G9" s="15">
        <f t="shared" si="1"/>
        <v>0</v>
      </c>
      <c r="H9" s="15">
        <f t="shared" si="1"/>
        <v>125</v>
      </c>
    </row>
    <row r="10" spans="1:9" ht="24.6" x14ac:dyDescent="0.7">
      <c r="A10" s="2" t="s">
        <v>100</v>
      </c>
      <c r="B10" s="11"/>
      <c r="C10" s="11"/>
      <c r="D10" s="11"/>
    </row>
    <row r="11" spans="1:9" ht="24.6" x14ac:dyDescent="0.7">
      <c r="B11" s="11"/>
      <c r="C11" s="11"/>
      <c r="D11" s="11"/>
    </row>
    <row r="12" spans="1:9" ht="24.6" x14ac:dyDescent="0.7">
      <c r="A12" s="2" t="s">
        <v>70</v>
      </c>
      <c r="C12" s="11"/>
      <c r="D12" s="11"/>
    </row>
    <row r="13" spans="1:9" ht="24.6" x14ac:dyDescent="0.7">
      <c r="A13" s="2" t="s">
        <v>71</v>
      </c>
      <c r="C13" s="11"/>
      <c r="D13" s="11"/>
    </row>
    <row r="14" spans="1:9" ht="24.6" x14ac:dyDescent="0.7">
      <c r="B14" s="11"/>
      <c r="C14" s="11"/>
      <c r="D14" s="11"/>
    </row>
    <row r="15" spans="1:9" ht="16.5" customHeight="1" x14ac:dyDescent="0.7">
      <c r="B15" s="11"/>
      <c r="C15" s="11"/>
      <c r="D15" s="11"/>
    </row>
    <row r="16" spans="1:9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</sheetData>
  <mergeCells count="7">
    <mergeCell ref="A9:B9"/>
    <mergeCell ref="A1:H1"/>
    <mergeCell ref="A2:H2"/>
    <mergeCell ref="A3:A4"/>
    <mergeCell ref="B3:B4"/>
    <mergeCell ref="C3:G3"/>
    <mergeCell ref="H3:H4"/>
  </mergeCells>
  <printOptions horizontalCentered="1"/>
  <pageMargins left="0.45" right="0" top="0.59055118110236204" bottom="0.31496062992126" header="0" footer="0"/>
  <pageSetup paperSize="9" scale="90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E4" sqref="E4"/>
    </sheetView>
  </sheetViews>
  <sheetFormatPr defaultColWidth="14.3984375" defaultRowHeight="15" customHeight="1" x14ac:dyDescent="0.5"/>
  <cols>
    <col min="1" max="1" width="7.3984375" style="12" customWidth="1"/>
    <col min="2" max="2" width="22.59765625" style="12" customWidth="1"/>
    <col min="3" max="4" width="14.09765625" style="12" customWidth="1"/>
    <col min="5" max="5" width="24.09765625" style="12" bestFit="1" customWidth="1"/>
    <col min="6" max="6" width="20.296875" style="12" bestFit="1" customWidth="1"/>
    <col min="7" max="7" width="21.3984375" style="12" bestFit="1" customWidth="1"/>
    <col min="8" max="16384" width="14.3984375" style="12"/>
  </cols>
  <sheetData>
    <row r="1" spans="1:9" s="2" customFormat="1" ht="24.6" x14ac:dyDescent="0.7">
      <c r="A1" s="90" t="s">
        <v>90</v>
      </c>
      <c r="B1" s="90"/>
      <c r="C1" s="90"/>
      <c r="D1" s="90"/>
      <c r="E1" s="90"/>
      <c r="F1" s="90"/>
      <c r="G1" s="90"/>
      <c r="H1" s="90"/>
    </row>
    <row r="2" spans="1:9" s="2" customFormat="1" ht="24.6" x14ac:dyDescent="0.7">
      <c r="A2" s="91" t="s">
        <v>78</v>
      </c>
      <c r="B2" s="91"/>
      <c r="C2" s="91"/>
      <c r="D2" s="91"/>
      <c r="E2" s="91"/>
      <c r="F2" s="91"/>
      <c r="G2" s="91"/>
      <c r="H2" s="91"/>
    </row>
    <row r="3" spans="1:9" s="2" customFormat="1" ht="24.6" x14ac:dyDescent="0.7">
      <c r="A3" s="92" t="s">
        <v>79</v>
      </c>
      <c r="B3" s="92" t="s">
        <v>0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s="2" customFormat="1" ht="24.6" x14ac:dyDescent="0.7">
      <c r="A4" s="92"/>
      <c r="B4" s="92"/>
      <c r="C4" s="63" t="s">
        <v>82</v>
      </c>
      <c r="D4" s="63" t="s">
        <v>83</v>
      </c>
      <c r="E4" s="66" t="s">
        <v>96</v>
      </c>
      <c r="F4" s="63" t="s">
        <v>85</v>
      </c>
      <c r="G4" s="63" t="s">
        <v>86</v>
      </c>
      <c r="H4" s="94"/>
    </row>
    <row r="5" spans="1:9" s="11" customFormat="1" ht="24.6" x14ac:dyDescent="0.7">
      <c r="A5" s="29">
        <v>1</v>
      </c>
      <c r="B5" s="84" t="s">
        <v>111</v>
      </c>
      <c r="C5" s="23"/>
      <c r="D5" s="23"/>
      <c r="E5" s="20">
        <v>475</v>
      </c>
      <c r="F5" s="23"/>
      <c r="G5" s="23"/>
      <c r="H5" s="38">
        <f>SUM(C5:G5)</f>
        <v>475</v>
      </c>
    </row>
    <row r="6" spans="1:9" s="11" customFormat="1" ht="24.6" x14ac:dyDescent="0.7">
      <c r="A6" s="30">
        <v>2</v>
      </c>
      <c r="B6" s="85" t="s">
        <v>112</v>
      </c>
      <c r="C6" s="23"/>
      <c r="D6" s="23"/>
      <c r="E6" s="28">
        <v>317</v>
      </c>
      <c r="F6" s="23"/>
      <c r="G6" s="23"/>
      <c r="H6" s="39">
        <f>SUM(C6:G6)</f>
        <v>317</v>
      </c>
    </row>
    <row r="7" spans="1:9" s="11" customFormat="1" ht="24.6" x14ac:dyDescent="0.7">
      <c r="A7" s="30">
        <v>3</v>
      </c>
      <c r="B7" s="85" t="s">
        <v>113</v>
      </c>
      <c r="C7" s="23"/>
      <c r="D7" s="23"/>
      <c r="E7" s="28">
        <v>97</v>
      </c>
      <c r="F7" s="23"/>
      <c r="G7" s="23"/>
      <c r="H7" s="39">
        <f t="shared" ref="H7:H10" si="0">SUM(C7:G7)</f>
        <v>97</v>
      </c>
    </row>
    <row r="8" spans="1:9" s="11" customFormat="1" ht="24.6" x14ac:dyDescent="0.7">
      <c r="A8" s="30">
        <v>4</v>
      </c>
      <c r="B8" s="85" t="s">
        <v>114</v>
      </c>
      <c r="C8" s="23"/>
      <c r="D8" s="23"/>
      <c r="E8" s="28">
        <v>100</v>
      </c>
      <c r="F8" s="23"/>
      <c r="G8" s="23"/>
      <c r="H8" s="39">
        <f t="shared" si="0"/>
        <v>100</v>
      </c>
    </row>
    <row r="9" spans="1:9" s="11" customFormat="1" ht="24.6" x14ac:dyDescent="0.7">
      <c r="A9" s="30">
        <v>5</v>
      </c>
      <c r="B9" s="85" t="s">
        <v>115</v>
      </c>
      <c r="C9" s="23"/>
      <c r="D9" s="23"/>
      <c r="E9" s="28">
        <v>83</v>
      </c>
      <c r="F9" s="23"/>
      <c r="G9" s="23"/>
      <c r="H9" s="39">
        <f t="shared" si="0"/>
        <v>83</v>
      </c>
    </row>
    <row r="10" spans="1:9" s="11" customFormat="1" ht="24.6" x14ac:dyDescent="0.7">
      <c r="A10" s="31">
        <v>6</v>
      </c>
      <c r="B10" s="86" t="s">
        <v>116</v>
      </c>
      <c r="C10" s="64"/>
      <c r="D10" s="64"/>
      <c r="E10" s="28">
        <v>118</v>
      </c>
      <c r="F10" s="64"/>
      <c r="G10" s="64"/>
      <c r="H10" s="40">
        <f t="shared" si="0"/>
        <v>118</v>
      </c>
    </row>
    <row r="11" spans="1:9" ht="24.6" x14ac:dyDescent="0.7">
      <c r="A11" s="95" t="s">
        <v>1</v>
      </c>
      <c r="B11" s="95"/>
      <c r="C11" s="15">
        <f t="shared" ref="C11:H11" si="1">SUM(C5:C10)</f>
        <v>0</v>
      </c>
      <c r="D11" s="15">
        <f t="shared" si="1"/>
        <v>0</v>
      </c>
      <c r="E11" s="15">
        <f t="shared" si="1"/>
        <v>1190</v>
      </c>
      <c r="F11" s="15">
        <f t="shared" si="1"/>
        <v>0</v>
      </c>
      <c r="G11" s="15">
        <f t="shared" si="1"/>
        <v>0</v>
      </c>
      <c r="H11" s="15">
        <f t="shared" si="1"/>
        <v>1190</v>
      </c>
    </row>
    <row r="12" spans="1:9" ht="24.6" x14ac:dyDescent="0.7">
      <c r="A12" s="2" t="s">
        <v>101</v>
      </c>
      <c r="B12" s="11"/>
      <c r="C12" s="11"/>
      <c r="D12" s="11"/>
    </row>
    <row r="13" spans="1:9" ht="24.6" x14ac:dyDescent="0.7">
      <c r="A13" s="2"/>
      <c r="B13" s="11"/>
      <c r="C13" s="11"/>
      <c r="D13" s="11"/>
    </row>
    <row r="14" spans="1:9" ht="24.6" x14ac:dyDescent="0.7">
      <c r="A14" s="2" t="s">
        <v>70</v>
      </c>
      <c r="C14" s="11"/>
      <c r="D14" s="11"/>
    </row>
    <row r="15" spans="1:9" ht="24.6" x14ac:dyDescent="0.7">
      <c r="A15" s="2" t="s">
        <v>71</v>
      </c>
      <c r="C15" s="11"/>
      <c r="D15" s="11"/>
    </row>
    <row r="16" spans="1:9" ht="24.6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7">
      <c r="B19" s="11"/>
      <c r="C19" s="11"/>
      <c r="D19" s="11"/>
    </row>
    <row r="20" spans="2:4" ht="16.5" customHeight="1" x14ac:dyDescent="0.7">
      <c r="B20" s="11"/>
      <c r="C20" s="11"/>
      <c r="D20" s="11"/>
    </row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  <row r="996" ht="16.5" customHeight="1" x14ac:dyDescent="0.5"/>
    <row r="997" ht="16.5" customHeight="1" x14ac:dyDescent="0.5"/>
  </sheetData>
  <mergeCells count="7">
    <mergeCell ref="A11:B11"/>
    <mergeCell ref="A1:H1"/>
    <mergeCell ref="A2:H2"/>
    <mergeCell ref="A3:A4"/>
    <mergeCell ref="B3:B4"/>
    <mergeCell ref="C3:G3"/>
    <mergeCell ref="H3:H4"/>
  </mergeCells>
  <printOptions horizontalCentered="1"/>
  <pageMargins left="0" right="0" top="0.59055118110236204" bottom="0.31496062992126" header="0" footer="0"/>
  <pageSetup paperSize="9" scale="90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B21" sqref="B21:B22"/>
    </sheetView>
  </sheetViews>
  <sheetFormatPr defaultColWidth="8.69921875" defaultRowHeight="24.6" x14ac:dyDescent="0.7"/>
  <cols>
    <col min="1" max="1" width="7.69921875" style="2" customWidth="1"/>
    <col min="2" max="2" width="14.3984375" style="2" customWidth="1"/>
    <col min="3" max="5" width="15.296875" style="2" customWidth="1"/>
    <col min="6" max="6" width="20.296875" style="2" bestFit="1" customWidth="1"/>
    <col min="7" max="7" width="21.3984375" style="2" bestFit="1" customWidth="1"/>
    <col min="8" max="8" width="15.296875" style="2" customWidth="1"/>
    <col min="9" max="16384" width="8.69921875" style="2"/>
  </cols>
  <sheetData>
    <row r="1" spans="1:9" x14ac:dyDescent="0.7">
      <c r="A1" s="90" t="s">
        <v>88</v>
      </c>
      <c r="B1" s="90"/>
      <c r="C1" s="90"/>
      <c r="D1" s="90"/>
      <c r="E1" s="90"/>
      <c r="F1" s="90"/>
      <c r="G1" s="90"/>
      <c r="H1" s="90"/>
    </row>
    <row r="2" spans="1:9" x14ac:dyDescent="0.7">
      <c r="A2" s="91" t="s">
        <v>14</v>
      </c>
      <c r="B2" s="91"/>
      <c r="C2" s="91"/>
      <c r="D2" s="91"/>
      <c r="E2" s="91"/>
      <c r="F2" s="91"/>
      <c r="G2" s="91"/>
      <c r="H2" s="91"/>
    </row>
    <row r="3" spans="1:9" x14ac:dyDescent="0.7">
      <c r="A3" s="92" t="s">
        <v>79</v>
      </c>
      <c r="B3" s="92" t="s">
        <v>89</v>
      </c>
      <c r="C3" s="93" t="s">
        <v>87</v>
      </c>
      <c r="D3" s="93"/>
      <c r="E3" s="93"/>
      <c r="F3" s="93"/>
      <c r="G3" s="93"/>
      <c r="H3" s="94" t="s">
        <v>80</v>
      </c>
      <c r="I3" s="62"/>
    </row>
    <row r="4" spans="1:9" x14ac:dyDescent="0.7">
      <c r="A4" s="92"/>
      <c r="B4" s="92"/>
      <c r="C4" s="63" t="s">
        <v>82</v>
      </c>
      <c r="D4" s="63" t="s">
        <v>83</v>
      </c>
      <c r="E4" s="63" t="s">
        <v>84</v>
      </c>
      <c r="F4" s="63" t="s">
        <v>85</v>
      </c>
      <c r="G4" s="63" t="s">
        <v>86</v>
      </c>
      <c r="H4" s="94"/>
    </row>
    <row r="5" spans="1:9" x14ac:dyDescent="0.7">
      <c r="A5" s="29">
        <v>1</v>
      </c>
      <c r="B5" s="3" t="s">
        <v>15</v>
      </c>
      <c r="C5" s="1">
        <f>ฉะเชิงเทรา!C16</f>
        <v>0</v>
      </c>
      <c r="D5" s="1">
        <f>ฉะเชิงเทรา!D16</f>
        <v>0</v>
      </c>
      <c r="E5" s="1">
        <f>ฉะเชิงเทรา!E16</f>
        <v>433</v>
      </c>
      <c r="F5" s="1">
        <f>ฉะเชิงเทรา!F16</f>
        <v>0</v>
      </c>
      <c r="G5" s="1">
        <f>ฉะเชิงเทรา!G16</f>
        <v>0</v>
      </c>
      <c r="H5" s="38">
        <f>SUM(C5:G5)</f>
        <v>433</v>
      </c>
    </row>
    <row r="6" spans="1:9" x14ac:dyDescent="0.7">
      <c r="A6" s="30">
        <v>2</v>
      </c>
      <c r="B6" s="4" t="s">
        <v>16</v>
      </c>
      <c r="C6" s="7">
        <f>ชลบุรี!C16</f>
        <v>0</v>
      </c>
      <c r="D6" s="7">
        <f>ชลบุรี!D16</f>
        <v>0</v>
      </c>
      <c r="E6" s="7">
        <f>ชลบุรี!E16</f>
        <v>1890</v>
      </c>
      <c r="F6" s="7">
        <f>ชลบุรี!F16</f>
        <v>0</v>
      </c>
      <c r="G6" s="7">
        <f>ชลบุรี!G16</f>
        <v>0</v>
      </c>
      <c r="H6" s="39">
        <f>SUM(C6:G6)</f>
        <v>1890</v>
      </c>
    </row>
    <row r="7" spans="1:9" x14ac:dyDescent="0.7">
      <c r="A7" s="30">
        <v>3</v>
      </c>
      <c r="B7" s="4" t="s">
        <v>17</v>
      </c>
      <c r="C7" s="7">
        <f>ระยอง!C13</f>
        <v>0</v>
      </c>
      <c r="D7" s="7">
        <f>ระยอง!D13</f>
        <v>0</v>
      </c>
      <c r="E7" s="7">
        <f>ระยอง!E13</f>
        <v>671</v>
      </c>
      <c r="F7" s="7">
        <f>ระยอง!F13</f>
        <v>0</v>
      </c>
      <c r="G7" s="7">
        <f>ระยอง!G13</f>
        <v>0</v>
      </c>
      <c r="H7" s="39">
        <f t="shared" ref="H7:H13" si="0">SUM(C7:G7)</f>
        <v>671</v>
      </c>
    </row>
    <row r="8" spans="1:9" x14ac:dyDescent="0.7">
      <c r="A8" s="30">
        <v>4</v>
      </c>
      <c r="B8" s="4" t="s">
        <v>18</v>
      </c>
      <c r="C8" s="7">
        <f>จันทบุรี!C15</f>
        <v>0</v>
      </c>
      <c r="D8" s="7">
        <f>จันทบุรี!D15</f>
        <v>0</v>
      </c>
      <c r="E8" s="7">
        <f>จันทบุรี!E15</f>
        <v>266</v>
      </c>
      <c r="F8" s="7">
        <f>จันทบุรี!F15</f>
        <v>0</v>
      </c>
      <c r="G8" s="7">
        <f>จันทบุรี!G15</f>
        <v>0</v>
      </c>
      <c r="H8" s="39">
        <f t="shared" si="0"/>
        <v>266</v>
      </c>
    </row>
    <row r="9" spans="1:9" x14ac:dyDescent="0.7">
      <c r="A9" s="30">
        <v>5</v>
      </c>
      <c r="B9" s="4" t="s">
        <v>19</v>
      </c>
      <c r="C9" s="7">
        <f>ตราด!C12</f>
        <v>0</v>
      </c>
      <c r="D9" s="7">
        <f>ตราด!D12</f>
        <v>0</v>
      </c>
      <c r="E9" s="7">
        <f>ตราด!E12</f>
        <v>113</v>
      </c>
      <c r="F9" s="7">
        <f>ตราด!F12</f>
        <v>0</v>
      </c>
      <c r="G9" s="7">
        <f>ตราด!G12</f>
        <v>0</v>
      </c>
      <c r="H9" s="39">
        <f t="shared" si="0"/>
        <v>113</v>
      </c>
    </row>
    <row r="10" spans="1:9" x14ac:dyDescent="0.7">
      <c r="A10" s="30">
        <v>6</v>
      </c>
      <c r="B10" s="4" t="s">
        <v>20</v>
      </c>
      <c r="C10" s="7">
        <f>ปราจีนบุรี!C12</f>
        <v>0</v>
      </c>
      <c r="D10" s="7">
        <f>ปราจีนบุรี!D12</f>
        <v>0</v>
      </c>
      <c r="E10" s="7">
        <f>ปราจีนบุรี!E12</f>
        <v>275</v>
      </c>
      <c r="F10" s="7">
        <f>ปราจีนบุรี!F12</f>
        <v>0</v>
      </c>
      <c r="G10" s="7">
        <f>ปราจีนบุรี!G12</f>
        <v>0</v>
      </c>
      <c r="H10" s="39">
        <f t="shared" si="0"/>
        <v>275</v>
      </c>
    </row>
    <row r="11" spans="1:9" x14ac:dyDescent="0.7">
      <c r="A11" s="30">
        <v>7</v>
      </c>
      <c r="B11" s="4" t="s">
        <v>21</v>
      </c>
      <c r="C11" s="7">
        <f>สระแก้ว!C14</f>
        <v>0</v>
      </c>
      <c r="D11" s="7">
        <f>สระแก้ว!D14</f>
        <v>0</v>
      </c>
      <c r="E11" s="7">
        <f>สระแก้ว!E14</f>
        <v>213</v>
      </c>
      <c r="F11" s="7">
        <f>สระแก้ว!F14</f>
        <v>0</v>
      </c>
      <c r="G11" s="7">
        <f>สระแก้ว!G14</f>
        <v>0</v>
      </c>
      <c r="H11" s="39">
        <f t="shared" si="0"/>
        <v>213</v>
      </c>
    </row>
    <row r="12" spans="1:9" x14ac:dyDescent="0.7">
      <c r="A12" s="30">
        <v>8</v>
      </c>
      <c r="B12" s="4" t="s">
        <v>22</v>
      </c>
      <c r="C12" s="7">
        <f>นครนายก!C9</f>
        <v>0</v>
      </c>
      <c r="D12" s="7">
        <f>นครนายก!D9</f>
        <v>0</v>
      </c>
      <c r="E12" s="7">
        <f>นครนายก!E9</f>
        <v>125</v>
      </c>
      <c r="F12" s="7">
        <f>นครนายก!F9</f>
        <v>0</v>
      </c>
      <c r="G12" s="7">
        <f>นครนายก!G9</f>
        <v>0</v>
      </c>
      <c r="H12" s="39">
        <f t="shared" si="0"/>
        <v>125</v>
      </c>
    </row>
    <row r="13" spans="1:9" x14ac:dyDescent="0.7">
      <c r="A13" s="31">
        <v>9</v>
      </c>
      <c r="B13" s="32" t="s">
        <v>23</v>
      </c>
      <c r="C13" s="33">
        <f>สมุทรปราการ!C11</f>
        <v>0</v>
      </c>
      <c r="D13" s="33">
        <f>สมุทรปราการ!D11</f>
        <v>0</v>
      </c>
      <c r="E13" s="33">
        <f>สมุทรปราการ!E11</f>
        <v>1190</v>
      </c>
      <c r="F13" s="33">
        <f>สมุทรปราการ!F11</f>
        <v>0</v>
      </c>
      <c r="G13" s="33">
        <f>สมุทรปราการ!G11</f>
        <v>0</v>
      </c>
      <c r="H13" s="39">
        <f t="shared" si="0"/>
        <v>1190</v>
      </c>
    </row>
    <row r="14" spans="1:9" s="9" customFormat="1" ht="24.6" customHeight="1" x14ac:dyDescent="0.7">
      <c r="A14" s="89" t="s">
        <v>1</v>
      </c>
      <c r="B14" s="89"/>
      <c r="C14" s="8">
        <f t="shared" ref="C14:H14" si="1">SUM(C5:C13)</f>
        <v>0</v>
      </c>
      <c r="D14" s="8">
        <f t="shared" si="1"/>
        <v>0</v>
      </c>
      <c r="E14" s="8">
        <f t="shared" si="1"/>
        <v>5176</v>
      </c>
      <c r="F14" s="8">
        <f t="shared" si="1"/>
        <v>0</v>
      </c>
      <c r="G14" s="8">
        <f t="shared" si="1"/>
        <v>0</v>
      </c>
      <c r="H14" s="8">
        <f t="shared" si="1"/>
        <v>5176</v>
      </c>
    </row>
    <row r="15" spans="1:9" x14ac:dyDescent="0.7">
      <c r="A15" s="88"/>
      <c r="B15" s="88"/>
      <c r="C15" s="88"/>
      <c r="D15" s="88"/>
      <c r="E15" s="88"/>
      <c r="F15" s="88"/>
    </row>
    <row r="16" spans="1:9" x14ac:dyDescent="0.7">
      <c r="A16" s="2" t="s">
        <v>70</v>
      </c>
    </row>
    <row r="17" spans="1:1" x14ac:dyDescent="0.7">
      <c r="A17" s="2" t="s">
        <v>71</v>
      </c>
    </row>
  </sheetData>
  <mergeCells count="7">
    <mergeCell ref="H3:H4"/>
    <mergeCell ref="A2:H2"/>
    <mergeCell ref="A1:H1"/>
    <mergeCell ref="A14:B14"/>
    <mergeCell ref="A3:A4"/>
    <mergeCell ref="B3:B4"/>
    <mergeCell ref="C3:G3"/>
  </mergeCells>
  <printOptions horizontalCentered="1"/>
  <pageMargins left="0" right="0" top="0.511811023622047" bottom="0.511811023622047" header="0.15748031496063" footer="0.15748031496063"/>
  <pageSetup paperSize="9" scale="85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1</vt:i4>
      </vt:variant>
    </vt:vector>
  </HeadingPairs>
  <TitlesOfParts>
    <vt:vector size="11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สรุปร้านค้าจำหน่ายอาหารสัตว์</vt:lpstr>
      <vt:lpstr>สรุปร้านค้าจำหน่ายอาหารสัตว์!Print_Titles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2022-07-21T06:30:49Z</cp:lastPrinted>
  <dcterms:created xsi:type="dcterms:W3CDTF">2015-06-05T18:17:20Z</dcterms:created>
  <dcterms:modified xsi:type="dcterms:W3CDTF">2022-08-07T14:31:19Z</dcterms:modified>
</cp:coreProperties>
</file>